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49350" windowHeight="5700"/>
  </bookViews>
  <sheets>
    <sheet name="Sheet1" sheetId="1" r:id="rId1"/>
    <sheet name="Sheet2" sheetId="2" r:id="rId2"/>
    <sheet name="Sheet3" sheetId="3" r:id="rId3"/>
  </sheets>
  <definedNames>
    <definedName name="_xlnm.Print_Titles" localSheetId="0">Sheet1!$A:$A</definedName>
  </definedNames>
  <calcPr calcId="145621"/>
</workbook>
</file>

<file path=xl/calcChain.xml><?xml version="1.0" encoding="utf-8"?>
<calcChain xmlns="http://schemas.openxmlformats.org/spreadsheetml/2006/main">
  <c r="L32" i="1" l="1"/>
  <c r="P32" i="1" s="1"/>
  <c r="J32" i="1"/>
  <c r="I32" i="1"/>
  <c r="W32" i="1" s="1"/>
  <c r="H32" i="1"/>
  <c r="G32" i="1"/>
  <c r="F32" i="1"/>
  <c r="D32" i="1"/>
  <c r="P31" i="1"/>
  <c r="L31" i="1"/>
  <c r="O31" i="1" s="1"/>
  <c r="J31" i="1"/>
  <c r="I31" i="1"/>
  <c r="W31" i="1" s="1"/>
  <c r="H31" i="1"/>
  <c r="G31" i="1"/>
  <c r="F31" i="1"/>
  <c r="D31" i="1"/>
  <c r="L30" i="1"/>
  <c r="P30" i="1" s="1"/>
  <c r="J30" i="1"/>
  <c r="I30" i="1"/>
  <c r="W30" i="1" s="1"/>
  <c r="H30" i="1"/>
  <c r="G30" i="1"/>
  <c r="F30" i="1"/>
  <c r="D30" i="1"/>
  <c r="P29" i="1"/>
  <c r="L29" i="1"/>
  <c r="O29" i="1" s="1"/>
  <c r="J29" i="1"/>
  <c r="I29" i="1"/>
  <c r="W29" i="1" s="1"/>
  <c r="H29" i="1"/>
  <c r="G29" i="1"/>
  <c r="F29" i="1"/>
  <c r="D29" i="1"/>
  <c r="O28" i="1"/>
  <c r="L28" i="1"/>
  <c r="P28" i="1" s="1"/>
  <c r="J28" i="1"/>
  <c r="I28" i="1"/>
  <c r="W28" i="1" s="1"/>
  <c r="H28" i="1"/>
  <c r="G28" i="1"/>
  <c r="F28" i="1"/>
  <c r="D28" i="1"/>
  <c r="L27" i="1"/>
  <c r="P27" i="1" s="1"/>
  <c r="J27" i="1"/>
  <c r="I27" i="1"/>
  <c r="W27" i="1" s="1"/>
  <c r="H27" i="1"/>
  <c r="G27" i="1"/>
  <c r="F27" i="1"/>
  <c r="D27" i="1"/>
  <c r="L26" i="1"/>
  <c r="P26" i="1" s="1"/>
  <c r="J26" i="1"/>
  <c r="I26" i="1"/>
  <c r="W26" i="1" s="1"/>
  <c r="H26" i="1"/>
  <c r="G26" i="1"/>
  <c r="F26" i="1"/>
  <c r="D26" i="1"/>
  <c r="P25" i="1"/>
  <c r="L25" i="1"/>
  <c r="O25" i="1" s="1"/>
  <c r="J25" i="1"/>
  <c r="I25" i="1"/>
  <c r="W25" i="1" s="1"/>
  <c r="H25" i="1"/>
  <c r="G25" i="1"/>
  <c r="F25" i="1"/>
  <c r="D25" i="1"/>
  <c r="L24" i="1"/>
  <c r="P24" i="1" s="1"/>
  <c r="J24" i="1"/>
  <c r="I24" i="1"/>
  <c r="W24" i="1" s="1"/>
  <c r="H24" i="1"/>
  <c r="G24" i="1"/>
  <c r="F24" i="1"/>
  <c r="D24" i="1"/>
  <c r="P23" i="1"/>
  <c r="O23" i="1"/>
  <c r="L23" i="1"/>
  <c r="J23" i="1"/>
  <c r="I23" i="1"/>
  <c r="W23" i="1" s="1"/>
  <c r="H23" i="1"/>
  <c r="G23" i="1"/>
  <c r="F23" i="1"/>
  <c r="D23" i="1"/>
  <c r="L22" i="1"/>
  <c r="P22" i="1" s="1"/>
  <c r="J22" i="1"/>
  <c r="I22" i="1"/>
  <c r="W22" i="1" s="1"/>
  <c r="H22" i="1"/>
  <c r="G22" i="1"/>
  <c r="F22" i="1"/>
  <c r="D22" i="1"/>
  <c r="L21" i="1"/>
  <c r="P21" i="1" s="1"/>
  <c r="J21" i="1"/>
  <c r="K21" i="1" s="1"/>
  <c r="I21" i="1"/>
  <c r="W21" i="1" s="1"/>
  <c r="H21" i="1"/>
  <c r="G21" i="1"/>
  <c r="F21" i="1"/>
  <c r="D21" i="1"/>
  <c r="Q25" i="1" l="1"/>
  <c r="R25" i="1" s="1"/>
  <c r="O26" i="1"/>
  <c r="K25" i="1"/>
  <c r="K32" i="1"/>
  <c r="Q32" i="1"/>
  <c r="R32" i="1" s="1"/>
  <c r="K27" i="1"/>
  <c r="Q27" i="1"/>
  <c r="R27" i="1" s="1"/>
  <c r="K23" i="1"/>
  <c r="Q23" i="1"/>
  <c r="R23" i="1" s="1"/>
  <c r="S23" i="1" s="1"/>
  <c r="U23" i="1" s="1"/>
  <c r="O24" i="1"/>
  <c r="O27" i="1"/>
  <c r="Q29" i="1"/>
  <c r="R29" i="1" s="1"/>
  <c r="S29" i="1" s="1"/>
  <c r="U29" i="1" s="1"/>
  <c r="V29" i="1" s="1"/>
  <c r="X29" i="1" s="1"/>
  <c r="Y29" i="1" s="1"/>
  <c r="S25" i="1"/>
  <c r="U25" i="1" s="1"/>
  <c r="V25" i="1" s="1"/>
  <c r="X25" i="1" s="1"/>
  <c r="Y25" i="1" s="1"/>
  <c r="O21" i="1"/>
  <c r="O22" i="1"/>
  <c r="K29" i="1"/>
  <c r="K31" i="1"/>
  <c r="Q31" i="1"/>
  <c r="R31" i="1" s="1"/>
  <c r="S31" i="1" s="1"/>
  <c r="U31" i="1" s="1"/>
  <c r="O32" i="1"/>
  <c r="S32" i="1" s="1"/>
  <c r="U32" i="1" s="1"/>
  <c r="V23" i="1"/>
  <c r="X23" i="1" s="1"/>
  <c r="Y23" i="1" s="1"/>
  <c r="K22" i="1"/>
  <c r="Q22" i="1"/>
  <c r="R22" i="1" s="1"/>
  <c r="S22" i="1" s="1"/>
  <c r="U22" i="1" s="1"/>
  <c r="K24" i="1"/>
  <c r="Q24" i="1"/>
  <c r="R24" i="1" s="1"/>
  <c r="K26" i="1"/>
  <c r="Q26" i="1"/>
  <c r="R26" i="1" s="1"/>
  <c r="S26" i="1" s="1"/>
  <c r="U26" i="1" s="1"/>
  <c r="K28" i="1"/>
  <c r="Q28" i="1"/>
  <c r="R28" i="1" s="1"/>
  <c r="S28" i="1" s="1"/>
  <c r="U28" i="1" s="1"/>
  <c r="K30" i="1"/>
  <c r="Q30" i="1"/>
  <c r="R30" i="1" s="1"/>
  <c r="Q21" i="1"/>
  <c r="R21" i="1" s="1"/>
  <c r="O30" i="1"/>
  <c r="L19" i="1"/>
  <c r="O19" i="1" s="1"/>
  <c r="L17" i="1"/>
  <c r="P17" i="1" s="1"/>
  <c r="L15" i="1"/>
  <c r="P15" i="1" s="1"/>
  <c r="L13" i="1"/>
  <c r="O13" i="1" s="1"/>
  <c r="L11" i="1"/>
  <c r="O11" i="1" s="1"/>
  <c r="L10" i="1"/>
  <c r="P10" i="1" s="1"/>
  <c r="L20" i="1"/>
  <c r="P20" i="1" s="1"/>
  <c r="L18" i="1"/>
  <c r="O18" i="1" s="1"/>
  <c r="L16" i="1"/>
  <c r="O16" i="1" s="1"/>
  <c r="L14" i="1"/>
  <c r="O14" i="1" s="1"/>
  <c r="L12" i="1"/>
  <c r="P12" i="1" s="1"/>
  <c r="F10" i="1"/>
  <c r="J19" i="1"/>
  <c r="J17" i="1"/>
  <c r="J15" i="1"/>
  <c r="J13" i="1"/>
  <c r="J11" i="1"/>
  <c r="J20" i="1"/>
  <c r="J18" i="1"/>
  <c r="J16" i="1"/>
  <c r="J14" i="1"/>
  <c r="J12" i="1"/>
  <c r="J10" i="1"/>
  <c r="S24" i="1" l="1"/>
  <c r="U24" i="1" s="1"/>
  <c r="S21" i="1"/>
  <c r="U21" i="1" s="1"/>
  <c r="S30" i="1"/>
  <c r="U30" i="1" s="1"/>
  <c r="V30" i="1" s="1"/>
  <c r="X30" i="1" s="1"/>
  <c r="Y30" i="1" s="1"/>
  <c r="S27" i="1"/>
  <c r="U27" i="1" s="1"/>
  <c r="V32" i="1"/>
  <c r="X32" i="1" s="1"/>
  <c r="Y32" i="1" s="1"/>
  <c r="V31" i="1"/>
  <c r="X31" i="1" s="1"/>
  <c r="Y31" i="1" s="1"/>
  <c r="V26" i="1"/>
  <c r="X26" i="1" s="1"/>
  <c r="Y26" i="1" s="1"/>
  <c r="V22" i="1"/>
  <c r="X22" i="1" s="1"/>
  <c r="Y22" i="1" s="1"/>
  <c r="V28" i="1"/>
  <c r="X28" i="1" s="1"/>
  <c r="Y28" i="1" s="1"/>
  <c r="V24" i="1"/>
  <c r="X24" i="1" s="1"/>
  <c r="Y24" i="1" s="1"/>
  <c r="V21" i="1"/>
  <c r="X21" i="1"/>
  <c r="Y21" i="1" s="1"/>
  <c r="O20" i="1"/>
  <c r="P14" i="1"/>
  <c r="O10" i="1"/>
  <c r="P16" i="1"/>
  <c r="P19" i="1"/>
  <c r="O12" i="1"/>
  <c r="O15" i="1"/>
  <c r="O17" i="1"/>
  <c r="P11" i="1"/>
  <c r="P18" i="1"/>
  <c r="P13" i="1"/>
  <c r="I19" i="1"/>
  <c r="K19" i="1" s="1"/>
  <c r="H19" i="1"/>
  <c r="G19" i="1"/>
  <c r="I17" i="1"/>
  <c r="K17" i="1" s="1"/>
  <c r="H17" i="1"/>
  <c r="G17" i="1"/>
  <c r="I15" i="1"/>
  <c r="K15" i="1" s="1"/>
  <c r="H15" i="1"/>
  <c r="G15" i="1"/>
  <c r="I13" i="1"/>
  <c r="K13" i="1" s="1"/>
  <c r="H13" i="1"/>
  <c r="G13" i="1"/>
  <c r="G11" i="1"/>
  <c r="F19" i="1"/>
  <c r="F17" i="1"/>
  <c r="F15" i="1"/>
  <c r="F13" i="1"/>
  <c r="I20" i="1"/>
  <c r="K20" i="1" s="1"/>
  <c r="H20" i="1"/>
  <c r="G20" i="1"/>
  <c r="F20" i="1"/>
  <c r="I18" i="1"/>
  <c r="K18" i="1" s="1"/>
  <c r="H18" i="1"/>
  <c r="G18" i="1"/>
  <c r="F18" i="1"/>
  <c r="I16" i="1"/>
  <c r="K16" i="1" s="1"/>
  <c r="H16" i="1"/>
  <c r="G16" i="1"/>
  <c r="F16" i="1"/>
  <c r="I14" i="1"/>
  <c r="K14" i="1" s="1"/>
  <c r="H14" i="1"/>
  <c r="G14" i="1"/>
  <c r="F14" i="1"/>
  <c r="I12" i="1"/>
  <c r="K12" i="1" s="1"/>
  <c r="H12" i="1"/>
  <c r="G12" i="1"/>
  <c r="F12" i="1"/>
  <c r="F11" i="1"/>
  <c r="X27" i="1" l="1"/>
  <c r="Y27" i="1" s="1"/>
  <c r="V27" i="1"/>
  <c r="W18" i="1"/>
  <c r="Q18" i="1"/>
  <c r="R18" i="1" s="1"/>
  <c r="S18" i="1" s="1"/>
  <c r="U18" i="1" s="1"/>
  <c r="W12" i="1"/>
  <c r="Q12" i="1"/>
  <c r="R12" i="1" s="1"/>
  <c r="S12" i="1" s="1"/>
  <c r="U12" i="1" s="1"/>
  <c r="X12" i="1" s="1"/>
  <c r="Y12" i="1" s="1"/>
  <c r="Q14" i="1"/>
  <c r="R14" i="1" s="1"/>
  <c r="S14" i="1" s="1"/>
  <c r="U14" i="1" s="1"/>
  <c r="W14" i="1"/>
  <c r="Q16" i="1"/>
  <c r="R16" i="1" s="1"/>
  <c r="S16" i="1" s="1"/>
  <c r="U16" i="1" s="1"/>
  <c r="W16" i="1"/>
  <c r="Q20" i="1"/>
  <c r="R20" i="1" s="1"/>
  <c r="S20" i="1" s="1"/>
  <c r="U20" i="1" s="1"/>
  <c r="W20" i="1"/>
  <c r="Q13" i="1"/>
  <c r="R13" i="1" s="1"/>
  <c r="S13" i="1" s="1"/>
  <c r="U13" i="1" s="1"/>
  <c r="W13" i="1"/>
  <c r="W19" i="1"/>
  <c r="Q19" i="1"/>
  <c r="R19" i="1" s="1"/>
  <c r="S19" i="1" s="1"/>
  <c r="U19" i="1" s="1"/>
  <c r="Q17" i="1"/>
  <c r="R17" i="1" s="1"/>
  <c r="S17" i="1" s="1"/>
  <c r="U17" i="1" s="1"/>
  <c r="W17" i="1"/>
  <c r="W15" i="1"/>
  <c r="Q15" i="1"/>
  <c r="R15" i="1" s="1"/>
  <c r="S15" i="1" s="1"/>
  <c r="U15" i="1" s="1"/>
  <c r="X15" i="1" s="1"/>
  <c r="H11" i="1"/>
  <c r="I11" i="1"/>
  <c r="K11" i="1" s="1"/>
  <c r="I10" i="1"/>
  <c r="K10" i="1" s="1"/>
  <c r="Y15" i="1" l="1"/>
  <c r="V14" i="1"/>
  <c r="X14" i="1" s="1"/>
  <c r="Y14" i="1" s="1"/>
  <c r="V15" i="1"/>
  <c r="V17" i="1"/>
  <c r="X17" i="1" s="1"/>
  <c r="Y17" i="1" s="1"/>
  <c r="V16" i="1"/>
  <c r="X16" i="1" s="1"/>
  <c r="Y16" i="1" s="1"/>
  <c r="V18" i="1"/>
  <c r="X18" i="1" s="1"/>
  <c r="Y18" i="1" s="1"/>
  <c r="V12" i="1"/>
  <c r="V19" i="1"/>
  <c r="X19" i="1" s="1"/>
  <c r="Y19" i="1" s="1"/>
  <c r="V13" i="1"/>
  <c r="X13" i="1" s="1"/>
  <c r="Y13" i="1" s="1"/>
  <c r="V20" i="1"/>
  <c r="X20" i="1" s="1"/>
  <c r="Y20" i="1" s="1"/>
  <c r="W10" i="1"/>
  <c r="Q10" i="1"/>
  <c r="R10" i="1" s="1"/>
  <c r="S10" i="1" s="1"/>
  <c r="U10" i="1" s="1"/>
  <c r="W11" i="1"/>
  <c r="Q11" i="1"/>
  <c r="R11" i="1" s="1"/>
  <c r="S11" i="1" s="1"/>
  <c r="U11" i="1" s="1"/>
  <c r="H10" i="1"/>
  <c r="G10" i="1"/>
  <c r="V11" i="1" l="1"/>
  <c r="X11" i="1" s="1"/>
  <c r="Y11" i="1" s="1"/>
  <c r="V10" i="1"/>
  <c r="X10" i="1" s="1"/>
  <c r="Y10" i="1" s="1"/>
  <c r="D19" i="1"/>
  <c r="D17" i="1"/>
  <c r="D15" i="1"/>
  <c r="D13" i="1"/>
  <c r="D20" i="1"/>
  <c r="D18" i="1"/>
  <c r="D16" i="1"/>
  <c r="D14" i="1"/>
  <c r="D12" i="1"/>
  <c r="D11" i="1"/>
  <c r="D10" i="1"/>
</calcChain>
</file>

<file path=xl/sharedStrings.xml><?xml version="1.0" encoding="utf-8"?>
<sst xmlns="http://schemas.openxmlformats.org/spreadsheetml/2006/main" count="125" uniqueCount="112">
  <si>
    <t>Perception Time (s)</t>
  </si>
  <si>
    <t>Decleration (ft/s2)</t>
  </si>
  <si>
    <t>Grade (%)</t>
  </si>
  <si>
    <t>Speed Limit</t>
  </si>
  <si>
    <t>Yellow Duration (s)</t>
  </si>
  <si>
    <t>Notes:</t>
  </si>
  <si>
    <t>(mph)</t>
  </si>
  <si>
    <t xml:space="preserve">Actual </t>
  </si>
  <si>
    <t>Actual</t>
  </si>
  <si>
    <t>Thru Yellow (s)</t>
  </si>
  <si>
    <t>Braking</t>
  </si>
  <si>
    <t xml:space="preserve"> Time (s)</t>
  </si>
  <si>
    <t>Stopping</t>
  </si>
  <si>
    <t>Time (s)</t>
  </si>
  <si>
    <t>Distance (ft)</t>
  </si>
  <si>
    <t>Distance</t>
  </si>
  <si>
    <t>Minimum</t>
  </si>
  <si>
    <t>Intersection</t>
  </si>
  <si>
    <t>Deceleration</t>
  </si>
  <si>
    <t>Approach Name</t>
  </si>
  <si>
    <t>7.  Grade = rise/run * 100.0.  Grade is a percent.   Positive grades are inclines.   Negative grades are declines.</t>
  </si>
  <si>
    <t xml:space="preserve">8.  The yellow duration is always the peception time + half the time it takes for a car to brake.      Note that you can never stop your car within the time the light is yellow. </t>
  </si>
  <si>
    <t>9.  This spreadsheet uses ITE's equation for yellow light durations.   The equation embeds Newton's Laws of Motion.    Therefore by the laws of the universe, no yellow light duration can be set less than these values.   If less, then the yellow duration is illegal by the Canute Rule.</t>
  </si>
  <si>
    <t>10.  ITE's equation does not handle grades greater or less than 10 percent.   It does not work in hilly places like San Francisco.   This is because ITE's equation invokes small angle approximation formulae.</t>
  </si>
  <si>
    <t>11.  ITE's equation does not handle slippery roads.   ITE's equation does not handle coefficients of friction.</t>
  </si>
  <si>
    <t>Short Yellow and Turns</t>
  </si>
  <si>
    <t xml:space="preserve">14.  This spreadsheet does not consider the obsolete unsafe practice of including the all-red clearance interval with the yellow duration.     The numbers above are just yellow times.    One would  add more time if the yellow included the all-red clearance interval.  </t>
  </si>
  <si>
    <t>2.  Where you see red is a condition where ITE forces a driver to run a red light.</t>
  </si>
  <si>
    <t>http://redlightrobber.com/red/links_pdf/Short-Yellow.pdf</t>
  </si>
  <si>
    <r>
      <t xml:space="preserve">1.  For the mathemathical proofs and the physics  behind this spreadsheet, see </t>
    </r>
    <r>
      <rPr>
        <i/>
        <sz val="11"/>
        <color theme="1"/>
        <rFont val="Calibri"/>
        <family val="2"/>
        <scheme val="minor"/>
      </rPr>
      <t>Short Yellows and Turns:</t>
    </r>
  </si>
  <si>
    <t>http://redlightrobber.com/red/links_pdf/Dilemma-Zone.pdf</t>
  </si>
  <si>
    <r>
      <t xml:space="preserve">13.  For details on ITE's </t>
    </r>
    <r>
      <rPr>
        <i/>
        <sz val="11"/>
        <color theme="1"/>
        <rFont val="Calibri"/>
        <family val="2"/>
        <scheme val="minor"/>
      </rPr>
      <t>Derivation of the Yellow Light Interval Equation:</t>
    </r>
  </si>
  <si>
    <t>http://redlightrobber.com/red/links_pdf/Derivation.pdf</t>
  </si>
  <si>
    <t>AASHTO</t>
  </si>
  <si>
    <t>ITE</t>
  </si>
  <si>
    <t>Effective</t>
  </si>
  <si>
    <t xml:space="preserve">Dilemma </t>
  </si>
  <si>
    <t>Dilemma</t>
  </si>
  <si>
    <t>Zone</t>
  </si>
  <si>
    <t>Length (ft)</t>
  </si>
  <si>
    <t>(feet from</t>
  </si>
  <si>
    <t>intersection)</t>
  </si>
  <si>
    <t>Critical</t>
  </si>
  <si>
    <t xml:space="preserve">Zone </t>
  </si>
  <si>
    <t>Zone End</t>
  </si>
  <si>
    <t>y</t>
  </si>
  <si>
    <t>Entry Speed</t>
  </si>
  <si>
    <t xml:space="preserve">Distance </t>
  </si>
  <si>
    <t>Zone Start</t>
  </si>
  <si>
    <t>&amp; Dilemma</t>
  </si>
  <si>
    <t>Turns</t>
  </si>
  <si>
    <t>Vf</t>
  </si>
  <si>
    <t>Time</t>
  </si>
  <si>
    <t>(s)</t>
  </si>
  <si>
    <t xml:space="preserve">tb </t>
  </si>
  <si>
    <t>b</t>
  </si>
  <si>
    <t>Travelled While</t>
  </si>
  <si>
    <t>Decelerating (ft)</t>
  </si>
  <si>
    <t>s</t>
  </si>
  <si>
    <t>Distance Before</t>
  </si>
  <si>
    <t>Driver Applies</t>
  </si>
  <si>
    <t>Brake (ft)</t>
  </si>
  <si>
    <t>ts</t>
  </si>
  <si>
    <t>Time Transpired</t>
  </si>
  <si>
    <t>Till Braking</t>
  </si>
  <si>
    <t>Z</t>
  </si>
  <si>
    <t>Time to</t>
  </si>
  <si>
    <t>Traverse Critical</t>
  </si>
  <si>
    <t>Distance (s)</t>
  </si>
  <si>
    <t>Turn Yellow</t>
  </si>
  <si>
    <t>Distance &amp;</t>
  </si>
  <si>
    <t>D</t>
  </si>
  <si>
    <t>(a + Gg)</t>
  </si>
  <si>
    <t>t = Z - y</t>
  </si>
  <si>
    <t>t - ts</t>
  </si>
  <si>
    <t>Elapsed Time</t>
  </si>
  <si>
    <t>Since Driver</t>
  </si>
  <si>
    <t>Began Braking</t>
  </si>
  <si>
    <t>Time from</t>
  </si>
  <si>
    <t>Critical Distance</t>
  </si>
  <si>
    <t>to Dilemma</t>
  </si>
  <si>
    <t>Zone End (s)</t>
  </si>
  <si>
    <t>Zone Length</t>
  </si>
  <si>
    <t>(ft)</t>
  </si>
  <si>
    <t>Ends (feet from</t>
  </si>
  <si>
    <t xml:space="preserve"> intersection)</t>
  </si>
  <si>
    <t>3.  When the light turns yellow, ITE forces drivers between the start and end of the dilemma zone  to run the red light.</t>
  </si>
  <si>
    <t>6.   Sometimes the end of the dilemma zone is farther from the intersection than the start.   That means there is a region on the road where the driver can choose to stop or go and either is good.</t>
  </si>
  <si>
    <r>
      <t xml:space="preserve">12.  Even with properly set yellow durations, ITE's equation always guarantees a steady flow of cars running red lights.     See </t>
    </r>
    <r>
      <rPr>
        <i/>
        <sz val="11"/>
        <color theme="1"/>
        <rFont val="Calibri"/>
        <family val="2"/>
        <scheme val="minor"/>
      </rPr>
      <t>Dilemma Zone:</t>
    </r>
  </si>
  <si>
    <t>Cary Town Blvd and Convention (EB) &gt;  Mar 2010</t>
  </si>
  <si>
    <t>Cary Town Blvd and Convention (EB) &lt;=  Mar 2010</t>
  </si>
  <si>
    <t>Kildaire Farm Road and High Meadow Drive (SB)</t>
  </si>
  <si>
    <t>High House Road and Prestonwood Drive (WB)  &gt; Oct 2006</t>
  </si>
  <si>
    <t>High House Road and Prestonwood Drive (WB)  &lt;= Oct 2006</t>
  </si>
  <si>
    <t>NW Maynard Road and Chapel Hill Road (NB)</t>
  </si>
  <si>
    <t>Maynard Road and  Walnut Street (SB)</t>
  </si>
  <si>
    <t>Tryon Road and Crescent Green Way (EB)</t>
  </si>
  <si>
    <t>Tryon Road and Regency Parkway (WB)</t>
  </si>
  <si>
    <t>Walnut Street and Dillard Drive (NB)</t>
  </si>
  <si>
    <t>Maynard Road and Kildaire Farm Road (WB)</t>
  </si>
  <si>
    <t>Kildaire Farm Road and Maynard Road (SB)</t>
  </si>
  <si>
    <t>Cary Parkway and Kildaire Farm Road (WB) &gt;= May 2009</t>
  </si>
  <si>
    <t>Cary Parkway and Kildaire Farm Road (WB)  &lt; May 2009</t>
  </si>
  <si>
    <t>Kildaire Farm Road and Cary Parkway (NB) &gt;= May 2009</t>
  </si>
  <si>
    <t>Kildaire Farm Road and Cary Parkway (NB) &lt; May 2009</t>
  </si>
  <si>
    <t>Cary Parkway and High House Road (NB)</t>
  </si>
  <si>
    <t>Harrison Avenue and Maynard Road (SB)</t>
  </si>
  <si>
    <t>Harrison Avenue and Weston Parkway (SB)</t>
  </si>
  <si>
    <t>Walnut Street and Meeting Street (SB)</t>
  </si>
  <si>
    <t>Ten-Ten Road and Kildaire Farm Road (EB)</t>
  </si>
  <si>
    <t>Cary Parkway and High Meadow (WB) &gt;= Dec 2010</t>
  </si>
  <si>
    <t>Cary Parkway and High Meadow (WB) &lt; Dec 2010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</si>
</sst>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7" formatCode="&quot;$&quot;#,##0.00_);\(&quot;$&quot;#,##0.00\)"/>
    <numFmt numFmtId="164" formatCode="&quot;$&quot;#,##0.00"/>
    <numFmt numFmtId="165" formatCode="0.0"/>
  </numFmts>
  <fonts count="7" x14ac:knownFonts="1">
    <font>
      <sz val="11"/>
      <color theme="1"/>
      <name val="Calibri"/>
      <family val="2"/>
      <scheme val="minor"/>
    </font>
    <font>
      <sz val="10"/>
      <color indexed="8"/>
      <name val="Arial"/>
      <family val="2"/>
    </font>
    <font>
      <sz val="11"/>
      <color rgb="FF9C6500"/>
      <name val="Calibri"/>
      <family val="2"/>
      <scheme val="minor"/>
    </font>
    <font>
      <i/>
      <sz val="11"/>
      <color theme="1"/>
      <name val="Calibri"/>
      <family val="2"/>
      <scheme val="minor"/>
    </font>
    <font>
      <b/>
      <sz val="11"/>
      <color theme="1"/>
      <name val="Calibri"/>
      <family val="2"/>
      <scheme val="minor"/>
    </font>
    <font>
      <u/>
      <sz val="11"/>
      <color theme="10"/>
      <name val="Calibri"/>
      <family val="2"/>
      <scheme val="minor"/>
    </font>
    <font>
      <sz val="11"/>
      <color theme="0" tint="-0.499984740745262"/>
      <name val="Calibri"/>
      <family val="2"/>
      <scheme val="minor"/>
    </font>
  </fonts>
  <fills count="4">
    <fill>
      <patternFill patternType="none"/>
    </fill>
    <fill>
      <patternFill patternType="gray125"/>
    </fill>
    <fill>
      <patternFill patternType="solid">
        <fgColor rgb="FFFFEB9C"/>
      </patternFill>
    </fill>
    <fill>
      <patternFill patternType="solid">
        <fgColor theme="8" tint="0.79998168889431442"/>
        <bgColor indexed="64"/>
      </patternFill>
    </fill>
  </fills>
  <borders count="5">
    <border>
      <left/>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s>
  <cellStyleXfs count="3">
    <xf numFmtId="0" fontId="0" fillId="0" borderId="0"/>
    <xf numFmtId="0" fontId="2" fillId="2" borderId="0" applyNumberFormat="0" applyBorder="0" applyAlignment="0" applyProtection="0"/>
    <xf numFmtId="0" fontId="5" fillId="0" borderId="0" applyNumberFormat="0" applyFill="0" applyBorder="0" applyAlignment="0" applyProtection="0"/>
  </cellStyleXfs>
  <cellXfs count="31">
    <xf numFmtId="0" fontId="0" fillId="0" borderId="0" xfId="0"/>
    <xf numFmtId="164" fontId="0" fillId="0" borderId="0" xfId="0" applyNumberFormat="1"/>
    <xf numFmtId="165" fontId="0" fillId="0" borderId="0" xfId="0" applyNumberFormat="1"/>
    <xf numFmtId="0" fontId="1" fillId="0" borderId="0" xfId="0" applyFont="1"/>
    <xf numFmtId="0" fontId="2" fillId="2" borderId="0" xfId="1"/>
    <xf numFmtId="165" fontId="2" fillId="2" borderId="0" xfId="1" applyNumberFormat="1"/>
    <xf numFmtId="7" fontId="2" fillId="2" borderId="0" xfId="1" applyNumberFormat="1"/>
    <xf numFmtId="7" fontId="0" fillId="0" borderId="0" xfId="0" applyNumberFormat="1"/>
    <xf numFmtId="0" fontId="0" fillId="0" borderId="0" xfId="0" applyAlignment="1">
      <alignment horizontal="right"/>
    </xf>
    <xf numFmtId="0" fontId="0" fillId="0" borderId="0" xfId="0" applyAlignment="1">
      <alignment horizontal="center"/>
    </xf>
    <xf numFmtId="0" fontId="4" fillId="0" borderId="0" xfId="0" applyFont="1" applyAlignment="1">
      <alignment horizontal="center"/>
    </xf>
    <xf numFmtId="49" fontId="0" fillId="0" borderId="0" xfId="0" applyNumberFormat="1"/>
    <xf numFmtId="49" fontId="0" fillId="0" borderId="0" xfId="0" applyNumberFormat="1" applyFont="1"/>
    <xf numFmtId="0" fontId="0" fillId="0" borderId="0" xfId="0" applyFont="1"/>
    <xf numFmtId="0" fontId="0" fillId="3" borderId="1" xfId="0" applyFill="1" applyBorder="1"/>
    <xf numFmtId="0" fontId="4" fillId="3" borderId="1" xfId="0" applyFont="1" applyFill="1" applyBorder="1" applyAlignment="1">
      <alignment horizontal="center"/>
    </xf>
    <xf numFmtId="0" fontId="0" fillId="3" borderId="1" xfId="0" applyFill="1" applyBorder="1" applyAlignment="1">
      <alignment horizontal="center"/>
    </xf>
    <xf numFmtId="0" fontId="0" fillId="3" borderId="2" xfId="0" applyFill="1" applyBorder="1"/>
    <xf numFmtId="0" fontId="0" fillId="0" borderId="3" xfId="0" applyBorder="1"/>
    <xf numFmtId="0" fontId="0" fillId="0" borderId="0" xfId="0" applyBorder="1"/>
    <xf numFmtId="0" fontId="0" fillId="0" borderId="4" xfId="0" applyBorder="1"/>
    <xf numFmtId="165" fontId="2" fillId="2" borderId="3" xfId="1" applyNumberFormat="1" applyBorder="1"/>
    <xf numFmtId="165" fontId="2" fillId="2" borderId="0" xfId="1" applyNumberFormat="1" applyBorder="1"/>
    <xf numFmtId="165" fontId="2" fillId="2" borderId="4" xfId="1" applyNumberFormat="1" applyBorder="1"/>
    <xf numFmtId="165" fontId="0" fillId="0" borderId="3" xfId="0" applyNumberFormat="1" applyBorder="1"/>
    <xf numFmtId="165" fontId="0" fillId="0" borderId="0" xfId="0" applyNumberFormat="1" applyBorder="1"/>
    <xf numFmtId="165" fontId="0" fillId="0" borderId="4" xfId="0" applyNumberFormat="1" applyBorder="1"/>
    <xf numFmtId="0" fontId="4" fillId="0" borderId="0" xfId="0" applyFont="1"/>
    <xf numFmtId="0" fontId="5" fillId="0" borderId="0" xfId="2"/>
    <xf numFmtId="0" fontId="6" fillId="0" borderId="0" xfId="0" applyFont="1" applyAlignment="1">
      <alignment horizontal="right"/>
    </xf>
    <xf numFmtId="165" fontId="6" fillId="0" borderId="0" xfId="0" applyNumberFormat="1" applyFont="1"/>
  </cellXfs>
  <cellStyles count="3">
    <cellStyle name="Hyperlink" xfId="2" builtinId="8"/>
    <cellStyle name="Neutral" xfId="1" builtinId="28"/>
    <cellStyle name="Normal" xfId="0" builtinId="0"/>
  </cellStyles>
  <dxfs count="94">
    <dxf>
      <font>
        <color rgb="FF9C0006"/>
      </font>
      <fill>
        <patternFill>
          <bgColor rgb="FFFFC7CE"/>
        </patternFill>
      </fill>
    </dxf>
    <dxf>
      <font>
        <color rgb="FF9C0006"/>
      </font>
      <fill>
        <patternFill>
          <bgColor rgb="FFFFC7CE"/>
        </patternFill>
      </fill>
    </dxf>
    <dxf>
      <font>
        <color theme="1"/>
      </font>
      <fill>
        <patternFill>
          <bgColor rgb="FFFF7C80"/>
        </patternFill>
      </fill>
    </dxf>
    <dxf>
      <font>
        <color theme="1"/>
      </font>
      <fill>
        <patternFill>
          <bgColor rgb="FFFF7C80"/>
        </patternFill>
      </fill>
    </dxf>
    <dxf>
      <font>
        <color theme="1"/>
      </font>
      <fill>
        <patternFill>
          <bgColor rgb="FFFF7C80"/>
        </patternFill>
      </fill>
    </dxf>
    <dxf>
      <fill>
        <patternFill>
          <bgColor rgb="FFFF7C80"/>
        </patternFill>
      </fill>
    </dxf>
    <dxf>
      <font>
        <color theme="1"/>
      </font>
      <fill>
        <patternFill>
          <bgColor rgb="FFFF7C80"/>
        </patternFill>
      </fill>
    </dxf>
    <dxf>
      <font>
        <color theme="1"/>
      </font>
      <fill>
        <patternFill>
          <bgColor rgb="FFFF7C80"/>
        </patternFill>
      </fill>
    </dxf>
    <dxf>
      <font>
        <color theme="1"/>
      </font>
      <fill>
        <patternFill>
          <bgColor rgb="FFFF7C80"/>
        </patternFill>
      </fill>
    </dxf>
    <dxf>
      <font>
        <color theme="1"/>
      </font>
      <fill>
        <patternFill>
          <bgColor rgb="FFFF7C80"/>
        </patternFill>
      </fill>
    </dxf>
    <dxf>
      <font>
        <color theme="1"/>
      </font>
      <fill>
        <patternFill>
          <bgColor rgb="FFFF7C80"/>
        </patternFill>
      </fill>
    </dxf>
    <dxf>
      <font>
        <color theme="1"/>
      </font>
      <fill>
        <patternFill>
          <bgColor rgb="FFFF7C80"/>
        </patternFill>
      </fill>
    </dxf>
    <dxf>
      <font>
        <color theme="1"/>
      </font>
      <fill>
        <patternFill>
          <bgColor rgb="FFFF7C80"/>
        </patternFill>
      </fill>
    </dxf>
    <dxf>
      <font>
        <color theme="1"/>
      </font>
      <fill>
        <patternFill>
          <bgColor rgb="FFFF7C80"/>
        </patternFill>
      </fill>
    </dxf>
    <dxf>
      <font>
        <color theme="1"/>
      </font>
      <fill>
        <patternFill>
          <bgColor rgb="FFFF7C80"/>
        </patternFill>
      </fill>
    </dxf>
    <dxf>
      <fill>
        <patternFill>
          <bgColor rgb="FFFF7C80"/>
        </patternFill>
      </fill>
    </dxf>
    <dxf>
      <font>
        <color theme="1"/>
      </font>
      <fill>
        <patternFill>
          <bgColor rgb="FFFF7C80"/>
        </patternFill>
      </fill>
    </dxf>
    <dxf>
      <font>
        <color theme="1"/>
      </font>
      <fill>
        <patternFill>
          <bgColor rgb="FFFF7C80"/>
        </patternFill>
      </fill>
    </dxf>
    <dxf>
      <font>
        <color theme="1"/>
      </font>
      <fill>
        <patternFill>
          <bgColor rgb="FFFF7C80"/>
        </patternFill>
      </fill>
    </dxf>
    <dxf>
      <font>
        <color theme="1"/>
      </font>
      <fill>
        <patternFill>
          <bgColor rgb="FFFF7C80"/>
        </patternFill>
      </fill>
    </dxf>
    <dxf>
      <font>
        <color theme="1"/>
      </font>
      <fill>
        <patternFill>
          <bgColor rgb="FFFF7C80"/>
        </patternFill>
      </fill>
    </dxf>
    <dxf>
      <font>
        <color theme="1"/>
      </font>
      <fill>
        <patternFill>
          <bgColor rgb="FFFF7C80"/>
        </patternFill>
      </fill>
    </dxf>
    <dxf>
      <font>
        <color theme="1"/>
      </font>
      <fill>
        <patternFill>
          <bgColor rgb="FFFF7C80"/>
        </patternFill>
      </fill>
    </dxf>
    <dxf>
      <font>
        <color theme="1"/>
      </font>
      <fill>
        <patternFill>
          <bgColor rgb="FFFF7C80"/>
        </patternFill>
      </fill>
    </dxf>
    <dxf>
      <font>
        <color theme="1"/>
      </font>
      <fill>
        <patternFill>
          <bgColor rgb="FFFF7C8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FF7C80"/>
        </patternFill>
      </fill>
    </dxf>
    <dxf>
      <font>
        <color theme="1"/>
      </font>
      <fill>
        <patternFill>
          <bgColor rgb="FFFF7C80"/>
        </patternFill>
      </fill>
    </dxf>
    <dxf>
      <font>
        <color theme="1"/>
      </font>
      <fill>
        <patternFill>
          <bgColor rgb="FFFF7C80"/>
        </patternFill>
      </fill>
    </dxf>
    <dxf>
      <fill>
        <patternFill>
          <bgColor rgb="FFFF7C80"/>
        </patternFill>
      </fill>
    </dxf>
    <dxf>
      <font>
        <color theme="1"/>
      </font>
      <fill>
        <patternFill>
          <bgColor rgb="FFFF7C80"/>
        </patternFill>
      </fill>
    </dxf>
    <dxf>
      <font>
        <color theme="1"/>
      </font>
      <fill>
        <patternFill>
          <bgColor rgb="FFFF7C80"/>
        </patternFill>
      </fill>
    </dxf>
    <dxf>
      <font>
        <color theme="1"/>
      </font>
      <fill>
        <patternFill>
          <bgColor rgb="FFFF7C80"/>
        </patternFill>
      </fill>
    </dxf>
    <dxf>
      <font>
        <color theme="1"/>
      </font>
      <fill>
        <patternFill>
          <bgColor rgb="FFFF7C80"/>
        </patternFill>
      </fill>
    </dxf>
    <dxf>
      <font>
        <color theme="1"/>
      </font>
      <fill>
        <patternFill>
          <bgColor rgb="FFFF7C80"/>
        </patternFill>
      </fill>
    </dxf>
    <dxf>
      <font>
        <color theme="1"/>
      </font>
      <fill>
        <patternFill>
          <bgColor rgb="FFFF7C80"/>
        </patternFill>
      </fill>
    </dxf>
    <dxf>
      <font>
        <color theme="1"/>
      </font>
      <fill>
        <patternFill>
          <bgColor rgb="FFFF7C80"/>
        </patternFill>
      </fill>
    </dxf>
    <dxf>
      <font>
        <color theme="1"/>
      </font>
      <fill>
        <patternFill>
          <bgColor rgb="FFFF7C80"/>
        </patternFill>
      </fill>
    </dxf>
    <dxf>
      <font>
        <color theme="1"/>
      </font>
      <fill>
        <patternFill>
          <bgColor rgb="FFFF7C80"/>
        </patternFill>
      </fill>
    </dxf>
    <dxf>
      <fill>
        <patternFill>
          <bgColor rgb="FFFF7C80"/>
        </patternFill>
      </fill>
    </dxf>
    <dxf>
      <font>
        <color theme="1"/>
      </font>
      <fill>
        <patternFill>
          <bgColor rgb="FFFF7C80"/>
        </patternFill>
      </fill>
    </dxf>
    <dxf>
      <font>
        <color theme="1"/>
      </font>
      <fill>
        <patternFill>
          <bgColor rgb="FFFF7C80"/>
        </patternFill>
      </fill>
    </dxf>
    <dxf>
      <font>
        <color theme="1"/>
      </font>
      <fill>
        <patternFill>
          <bgColor rgb="FFFF7C80"/>
        </patternFill>
      </fill>
    </dxf>
    <dxf>
      <font>
        <color theme="1"/>
      </font>
      <fill>
        <patternFill>
          <bgColor rgb="FFFF7C80"/>
        </patternFill>
      </fill>
    </dxf>
    <dxf>
      <font>
        <color theme="1"/>
      </font>
      <fill>
        <patternFill>
          <bgColor rgb="FFFF7C80"/>
        </patternFill>
      </fill>
    </dxf>
    <dxf>
      <font>
        <color theme="1"/>
      </font>
      <fill>
        <patternFill>
          <bgColor rgb="FFFF7C80"/>
        </patternFill>
      </fill>
    </dxf>
    <dxf>
      <font>
        <color theme="1"/>
      </font>
      <fill>
        <patternFill>
          <bgColor rgb="FFFF7C80"/>
        </patternFill>
      </fill>
    </dxf>
    <dxf>
      <font>
        <color theme="1"/>
      </font>
      <fill>
        <patternFill>
          <bgColor rgb="FFFF7C80"/>
        </patternFill>
      </fill>
    </dxf>
    <dxf>
      <font>
        <color theme="1"/>
      </font>
      <fill>
        <patternFill>
          <bgColor rgb="FFFF7C80"/>
        </patternFill>
      </fill>
    </dxf>
    <dxf>
      <font>
        <color rgb="FF9C0006"/>
      </font>
      <fill>
        <patternFill>
          <bgColor rgb="FFFFC7CE"/>
        </patternFill>
      </fill>
    </dxf>
    <dxf>
      <font>
        <color theme="1"/>
      </font>
      <fill>
        <patternFill>
          <bgColor rgb="FFFF7C80"/>
        </patternFill>
      </fill>
    </dxf>
    <dxf>
      <fill>
        <patternFill>
          <bgColor rgb="FFFF7C80"/>
        </patternFill>
      </fill>
    </dxf>
    <dxf>
      <font>
        <color theme="1"/>
      </font>
      <fill>
        <patternFill>
          <bgColor rgb="FFFF7C80"/>
        </patternFill>
      </fill>
    </dxf>
    <dxf>
      <font>
        <color theme="1"/>
      </font>
      <fill>
        <patternFill>
          <bgColor rgb="FFFF7C80"/>
        </patternFill>
      </fill>
    </dxf>
    <dxf>
      <font>
        <color theme="1"/>
      </font>
      <fill>
        <patternFill>
          <bgColor rgb="FFFF7C80"/>
        </patternFill>
      </fill>
    </dxf>
    <dxf>
      <font>
        <color theme="1"/>
      </font>
      <fill>
        <patternFill>
          <bgColor rgb="FFFF7C80"/>
        </patternFill>
      </fill>
    </dxf>
    <dxf>
      <font>
        <color theme="1"/>
      </font>
      <fill>
        <patternFill>
          <bgColor rgb="FFFF7C80"/>
        </patternFill>
      </fill>
    </dxf>
    <dxf>
      <font>
        <color theme="1"/>
      </font>
      <fill>
        <patternFill>
          <bgColor rgb="FFFF7C80"/>
        </patternFill>
      </fill>
    </dxf>
    <dxf>
      <font>
        <color theme="1"/>
      </font>
      <fill>
        <patternFill>
          <bgColor rgb="FFFF7C80"/>
        </patternFill>
      </fill>
    </dxf>
    <dxf>
      <font>
        <color theme="1"/>
      </font>
      <fill>
        <patternFill>
          <bgColor rgb="FFFF7C8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FF7C80"/>
        </patternFill>
      </fill>
    </dxf>
    <dxf>
      <fill>
        <patternFill>
          <bgColor rgb="FFFF7C80"/>
        </patternFill>
      </fill>
    </dxf>
    <dxf>
      <font>
        <color theme="1"/>
      </font>
      <fill>
        <patternFill>
          <bgColor rgb="FFFF7C80"/>
        </patternFill>
      </fill>
    </dxf>
    <dxf>
      <font>
        <color theme="1"/>
      </font>
      <fill>
        <patternFill>
          <bgColor rgb="FFFF7C80"/>
        </patternFill>
      </fill>
    </dxf>
    <dxf>
      <font>
        <color theme="1"/>
      </font>
      <fill>
        <patternFill>
          <bgColor rgb="FFFF7C80"/>
        </patternFill>
      </fill>
    </dxf>
    <dxf>
      <font>
        <color theme="1"/>
      </font>
      <fill>
        <patternFill>
          <bgColor rgb="FFFF7C80"/>
        </patternFill>
      </fill>
    </dxf>
    <dxf>
      <font>
        <color theme="1"/>
      </font>
      <fill>
        <patternFill>
          <bgColor rgb="FFFF7C80"/>
        </patternFill>
      </fill>
    </dxf>
    <dxf>
      <font>
        <color theme="1"/>
      </font>
      <fill>
        <patternFill>
          <bgColor rgb="FFFF7C80"/>
        </patternFill>
      </fill>
    </dxf>
    <dxf>
      <font>
        <color theme="1"/>
      </font>
      <fill>
        <patternFill>
          <bgColor rgb="FFFF7C80"/>
        </patternFill>
      </fill>
    </dxf>
    <dxf>
      <font>
        <color theme="1"/>
      </font>
      <fill>
        <patternFill>
          <bgColor rgb="FFFF7C8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FF7C80"/>
        </patternFill>
      </fill>
    </dxf>
    <dxf>
      <font>
        <color rgb="FF9C0006"/>
      </font>
      <fill>
        <patternFill>
          <bgColor rgb="FFFFC7CE"/>
        </patternFill>
      </fill>
    </dxf>
  </dxfs>
  <tableStyles count="1" defaultTableStyle="TableStyleMedium9" defaultPivotStyle="PivotStyleLight16">
    <tableStyle name="Table Style 1" pivot="0" count="0"/>
  </tableStyles>
  <colors>
    <mruColors>
      <color rgb="FFFF7C8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redlightrobber.com/red/links_pdf/Short-Yellow.pdf" TargetMode="External"/><Relationship Id="rId2" Type="http://schemas.openxmlformats.org/officeDocument/2006/relationships/hyperlink" Target="http://redlightrobber.com/red/links_pdf/Dilemma-Zone.pdf" TargetMode="External"/><Relationship Id="rId1" Type="http://schemas.openxmlformats.org/officeDocument/2006/relationships/hyperlink" Target="http://redlightrobber.com/red/links_pdf/Derivation.pdf"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8"/>
  <sheetViews>
    <sheetView tabSelected="1" topLeftCell="A30" workbookViewId="0">
      <selection activeCell="T10" sqref="T10:T32"/>
    </sheetView>
  </sheetViews>
  <sheetFormatPr defaultRowHeight="15" x14ac:dyDescent="0.25"/>
  <cols>
    <col min="1" max="1" width="31.28515625" customWidth="1"/>
    <col min="2" max="2" width="12.7109375" customWidth="1"/>
    <col min="3" max="3" width="11.5703125" customWidth="1"/>
    <col min="4" max="4" width="18.85546875" customWidth="1"/>
    <col min="5" max="5" width="16.140625" customWidth="1"/>
    <col min="6" max="6" width="11.85546875" customWidth="1"/>
    <col min="7" max="7" width="11.42578125" customWidth="1"/>
    <col min="8" max="8" width="16" customWidth="1"/>
    <col min="9" max="9" width="14" customWidth="1"/>
    <col min="10" max="10" width="15.85546875" customWidth="1"/>
    <col min="11" max="11" width="14.5703125" customWidth="1"/>
    <col min="12" max="12" width="18.28515625" customWidth="1"/>
    <col min="13" max="13" width="6.42578125" customWidth="1"/>
    <col min="14" max="14" width="15.42578125" customWidth="1"/>
    <col min="15" max="15" width="14.140625" customWidth="1"/>
    <col min="16" max="16" width="15.42578125" customWidth="1"/>
    <col min="17" max="22" width="16.140625" customWidth="1"/>
    <col min="23" max="23" width="17.85546875" customWidth="1"/>
    <col min="24" max="24" width="16.140625" customWidth="1"/>
    <col min="25" max="25" width="16.7109375" customWidth="1"/>
    <col min="26" max="26" width="9.7109375" customWidth="1"/>
  </cols>
  <sheetData>
    <row r="1" spans="1:26" x14ac:dyDescent="0.25">
      <c r="I1" s="27" t="s">
        <v>25</v>
      </c>
    </row>
    <row r="2" spans="1:26" x14ac:dyDescent="0.25">
      <c r="B2" s="8"/>
      <c r="C2" s="29" t="s">
        <v>33</v>
      </c>
      <c r="D2" s="29" t="s">
        <v>34</v>
      </c>
      <c r="N2" s="17" t="s">
        <v>50</v>
      </c>
      <c r="O2" s="17"/>
      <c r="P2" s="17"/>
      <c r="Q2" s="17"/>
      <c r="R2" s="17"/>
      <c r="S2" s="17"/>
      <c r="T2" s="17"/>
      <c r="U2" s="17"/>
      <c r="V2" s="17"/>
      <c r="W2" s="17"/>
      <c r="X2" s="17"/>
      <c r="Y2" s="17"/>
    </row>
    <row r="3" spans="1:26" x14ac:dyDescent="0.25">
      <c r="A3" t="s">
        <v>0</v>
      </c>
      <c r="B3">
        <v>1.5</v>
      </c>
      <c r="C3" s="30">
        <v>1.5</v>
      </c>
      <c r="D3" s="30">
        <v>1</v>
      </c>
      <c r="N3" s="14"/>
      <c r="O3" s="14"/>
      <c r="P3" s="14"/>
      <c r="Q3" s="14"/>
      <c r="R3" s="14"/>
      <c r="S3" s="14"/>
      <c r="T3" s="14"/>
      <c r="U3" s="14"/>
      <c r="V3" s="14"/>
      <c r="W3" s="14"/>
      <c r="X3" s="14"/>
      <c r="Y3" s="14"/>
    </row>
    <row r="4" spans="1:26" x14ac:dyDescent="0.25">
      <c r="A4" t="s">
        <v>1</v>
      </c>
      <c r="B4">
        <v>11.2</v>
      </c>
      <c r="C4" s="30">
        <v>11.2</v>
      </c>
      <c r="D4" s="30">
        <v>10</v>
      </c>
      <c r="E4" s="10"/>
      <c r="H4" s="10"/>
      <c r="I4" s="10" t="s">
        <v>42</v>
      </c>
      <c r="J4" s="10"/>
      <c r="L4" s="10"/>
      <c r="M4" s="10"/>
      <c r="N4" s="15"/>
      <c r="O4" s="15"/>
      <c r="P4" s="15"/>
      <c r="Q4" s="15"/>
      <c r="R4" s="15"/>
      <c r="S4" s="15"/>
      <c r="T4" s="15"/>
      <c r="U4" s="15" t="s">
        <v>73</v>
      </c>
      <c r="V4" s="15" t="s">
        <v>74</v>
      </c>
      <c r="W4" s="15" t="s">
        <v>42</v>
      </c>
      <c r="X4" s="16"/>
      <c r="Y4" s="15" t="s">
        <v>71</v>
      </c>
    </row>
    <row r="5" spans="1:26" x14ac:dyDescent="0.25">
      <c r="I5" s="9" t="s">
        <v>47</v>
      </c>
      <c r="J5" s="9" t="s">
        <v>37</v>
      </c>
      <c r="K5" s="9"/>
      <c r="N5" s="16" t="s">
        <v>51</v>
      </c>
      <c r="O5" s="15" t="s">
        <v>54</v>
      </c>
      <c r="P5" s="15" t="s">
        <v>55</v>
      </c>
      <c r="Q5" s="15" t="s">
        <v>58</v>
      </c>
      <c r="R5" s="15" t="s">
        <v>62</v>
      </c>
      <c r="S5" s="15" t="s">
        <v>65</v>
      </c>
      <c r="T5" s="15" t="s">
        <v>45</v>
      </c>
      <c r="U5" s="15" t="s">
        <v>78</v>
      </c>
      <c r="V5" s="15" t="s">
        <v>75</v>
      </c>
      <c r="W5" s="16" t="s">
        <v>70</v>
      </c>
      <c r="X5" s="16"/>
      <c r="Y5" s="15" t="s">
        <v>37</v>
      </c>
    </row>
    <row r="6" spans="1:26" x14ac:dyDescent="0.25">
      <c r="I6" s="9" t="s">
        <v>49</v>
      </c>
      <c r="J6" s="9" t="s">
        <v>44</v>
      </c>
      <c r="K6" s="9" t="s">
        <v>36</v>
      </c>
      <c r="L6" s="9" t="s">
        <v>35</v>
      </c>
      <c r="M6" s="9"/>
      <c r="N6" s="16" t="s">
        <v>17</v>
      </c>
      <c r="O6" s="16" t="s">
        <v>18</v>
      </c>
      <c r="P6" s="16" t="s">
        <v>15</v>
      </c>
      <c r="Q6" s="16" t="s">
        <v>59</v>
      </c>
      <c r="R6" s="16" t="s">
        <v>63</v>
      </c>
      <c r="S6" s="16" t="s">
        <v>66</v>
      </c>
      <c r="T6" s="16" t="s">
        <v>8</v>
      </c>
      <c r="U6" s="16" t="s">
        <v>79</v>
      </c>
      <c r="V6" s="16" t="s">
        <v>76</v>
      </c>
      <c r="W6" s="16" t="s">
        <v>37</v>
      </c>
      <c r="X6" s="15" t="s">
        <v>36</v>
      </c>
      <c r="Y6" s="16" t="s">
        <v>38</v>
      </c>
    </row>
    <row r="7" spans="1:26" x14ac:dyDescent="0.25">
      <c r="B7" s="9" t="s">
        <v>3</v>
      </c>
      <c r="C7" s="9"/>
      <c r="D7" s="9" t="s">
        <v>16</v>
      </c>
      <c r="E7" s="9" t="s">
        <v>7</v>
      </c>
      <c r="F7" s="9" t="s">
        <v>10</v>
      </c>
      <c r="G7" s="9" t="s">
        <v>12</v>
      </c>
      <c r="H7" s="9" t="s">
        <v>10</v>
      </c>
      <c r="I7" s="9" t="s">
        <v>48</v>
      </c>
      <c r="J7" s="9" t="s">
        <v>40</v>
      </c>
      <c r="K7" s="9" t="s">
        <v>43</v>
      </c>
      <c r="L7" s="9" t="s">
        <v>18</v>
      </c>
      <c r="M7" s="9"/>
      <c r="N7" s="16" t="s">
        <v>46</v>
      </c>
      <c r="O7" s="16" t="s">
        <v>52</v>
      </c>
      <c r="P7" s="16" t="s">
        <v>56</v>
      </c>
      <c r="Q7" s="16" t="s">
        <v>60</v>
      </c>
      <c r="R7" s="16" t="s">
        <v>64</v>
      </c>
      <c r="S7" s="16" t="s">
        <v>67</v>
      </c>
      <c r="T7" s="16" t="s">
        <v>69</v>
      </c>
      <c r="U7" s="16" t="s">
        <v>80</v>
      </c>
      <c r="V7" s="16" t="s">
        <v>77</v>
      </c>
      <c r="W7" s="16" t="s">
        <v>48</v>
      </c>
      <c r="X7" s="16" t="s">
        <v>82</v>
      </c>
      <c r="Y7" s="16" t="s">
        <v>84</v>
      </c>
    </row>
    <row r="8" spans="1:26" x14ac:dyDescent="0.25">
      <c r="A8" t="s">
        <v>19</v>
      </c>
      <c r="B8" s="9" t="s">
        <v>6</v>
      </c>
      <c r="C8" s="9" t="s">
        <v>2</v>
      </c>
      <c r="D8" s="9" t="s">
        <v>4</v>
      </c>
      <c r="E8" s="9" t="s">
        <v>9</v>
      </c>
      <c r="F8" s="9" t="s">
        <v>11</v>
      </c>
      <c r="G8" s="9" t="s">
        <v>13</v>
      </c>
      <c r="H8" s="9" t="s">
        <v>14</v>
      </c>
      <c r="I8" s="9" t="s">
        <v>14</v>
      </c>
      <c r="J8" s="9" t="s">
        <v>41</v>
      </c>
      <c r="K8" s="9" t="s">
        <v>39</v>
      </c>
      <c r="L8" s="9" t="s">
        <v>72</v>
      </c>
      <c r="M8" s="9"/>
      <c r="N8" s="16" t="s">
        <v>6</v>
      </c>
      <c r="O8" s="16" t="s">
        <v>53</v>
      </c>
      <c r="P8" s="16" t="s">
        <v>57</v>
      </c>
      <c r="Q8" s="16" t="s">
        <v>61</v>
      </c>
      <c r="R8" s="16" t="s">
        <v>53</v>
      </c>
      <c r="S8" s="16" t="s">
        <v>68</v>
      </c>
      <c r="T8" s="16" t="s">
        <v>13</v>
      </c>
      <c r="U8" s="16" t="s">
        <v>81</v>
      </c>
      <c r="V8" s="16" t="s">
        <v>53</v>
      </c>
      <c r="W8" s="16" t="s">
        <v>14</v>
      </c>
      <c r="X8" s="16" t="s">
        <v>83</v>
      </c>
      <c r="Y8" s="16" t="s">
        <v>85</v>
      </c>
    </row>
    <row r="9" spans="1:26" x14ac:dyDescent="0.25">
      <c r="N9" s="18"/>
      <c r="O9" s="19"/>
      <c r="P9" s="19"/>
      <c r="Q9" s="19"/>
      <c r="R9" s="19"/>
      <c r="S9" s="19"/>
      <c r="T9" s="19"/>
      <c r="U9" s="19"/>
      <c r="V9" s="19"/>
      <c r="W9" s="19"/>
      <c r="X9" s="19"/>
      <c r="Y9" s="20"/>
    </row>
    <row r="10" spans="1:26" s="4" customFormat="1" x14ac:dyDescent="0.25">
      <c r="A10" s="4" t="s">
        <v>89</v>
      </c>
      <c r="B10" s="4">
        <v>45</v>
      </c>
      <c r="C10" s="4">
        <v>0</v>
      </c>
      <c r="D10" s="5">
        <f t="shared" ref="D10:D20" si="0">ROUNDUP(($B$3 + (B10 *5280/3600)/(2*$B$4 + 0.644*C10)), 1)</f>
        <v>4.5</v>
      </c>
      <c r="E10" s="5">
        <v>4.5</v>
      </c>
      <c r="F10" s="5">
        <f t="shared" ref="F10:F20" si="1">(B10 *5280/3600)/($B$4 + 32.2*SIN(ATAN(C10 * 0.01)))</f>
        <v>5.8928571428571432</v>
      </c>
      <c r="G10" s="5">
        <f t="shared" ref="G10:G20" si="2">$B$3 + (B10 *5280/3600)/($B$4 + 32.2*SIN(ATAN(C10 * 0.01)))</f>
        <v>7.3928571428571432</v>
      </c>
      <c r="H10" s="5">
        <f t="shared" ref="H10:H11" si="3">(B10 *5280/3600) * (B10 *5280/3600)/(2 * ($B$4 + 32.2*SIN(ATAN(C10 * 0.01))))</f>
        <v>194.46428571428572</v>
      </c>
      <c r="I10" s="5">
        <f t="shared" ref="I10:I11" si="4">$B$3 * (B10 * 5280/3600) + ((B10 * 5280/3600) * (B10 *5280/3600))/(2 * ($B$4 + 32.2*SIN(ATAN(C10 * 0.01))))</f>
        <v>293.46428571428572</v>
      </c>
      <c r="J10" s="5">
        <f t="shared" ref="J10:J20" si="5">(B10*5280/3600)*(E10)</f>
        <v>297</v>
      </c>
      <c r="K10" s="5">
        <f t="shared" ref="K10:K20" si="6">IF(I10-J10&lt;0, 0, I10-J10)</f>
        <v>0</v>
      </c>
      <c r="L10" s="5">
        <f t="shared" ref="L10:L20" si="7">($B$4 + 32.2*SIN(ATAN(C10 * 0.01)))</f>
        <v>11.2</v>
      </c>
      <c r="M10" s="5"/>
      <c r="N10" s="21">
        <v>15</v>
      </c>
      <c r="O10" s="22">
        <f t="shared" ref="O10:O20" si="8">(B10 - N10) * (5280/3600) / L10</f>
        <v>3.9285714285714288</v>
      </c>
      <c r="P10" s="22">
        <f t="shared" ref="P10:P20" si="9">(((B10 * (5280/3600))^2 - (N10 * (5280/3600))^2))/(2 * L10)</f>
        <v>172.85714285714286</v>
      </c>
      <c r="Q10" s="22">
        <f t="shared" ref="Q10:Q20" si="10">(I10 - P10)</f>
        <v>120.60714285714286</v>
      </c>
      <c r="R10" s="22">
        <f t="shared" ref="R10:R20" si="11">(Q10/(B10 * 5280/3600))</f>
        <v>1.8273809523809526</v>
      </c>
      <c r="S10" s="22">
        <f t="shared" ref="S10:S20" si="12">R10+O10</f>
        <v>5.7559523809523814</v>
      </c>
      <c r="T10" s="22">
        <v>3</v>
      </c>
      <c r="U10" s="22">
        <f t="shared" ref="U10:U20" si="13">S10-T10</f>
        <v>2.7559523809523814</v>
      </c>
      <c r="V10" s="22">
        <f t="shared" ref="V10:V20" si="14">U10-R10</f>
        <v>0.92857142857142883</v>
      </c>
      <c r="W10" s="22">
        <f t="shared" ref="W10:W20" si="15">I10</f>
        <v>293.46428571428572</v>
      </c>
      <c r="X10" s="22">
        <f t="shared" ref="X10:X20" si="16">IF(IF(U10 &lt;= R10,  (B10 * 5280/3600)*U10, Q10 + (B10*5280/3600)*V10 - 0.5 * L10 * (V10^2))&lt;0, 0, IF(U10 &lt;= R10,  (B10 * 5280/3600)*U10, Q10 + (B10*5280/3600)*V10 - 0.5 * L10 * (V10^2)))</f>
        <v>177.06428571428575</v>
      </c>
      <c r="Y10" s="23">
        <f t="shared" ref="Y10:Y20" si="17">(W10-X10)</f>
        <v>116.39999999999998</v>
      </c>
      <c r="Z10" s="6"/>
    </row>
    <row r="11" spans="1:26" x14ac:dyDescent="0.25">
      <c r="A11" t="s">
        <v>90</v>
      </c>
      <c r="B11">
        <v>45</v>
      </c>
      <c r="C11">
        <v>0</v>
      </c>
      <c r="D11" s="2">
        <f t="shared" si="0"/>
        <v>4.5</v>
      </c>
      <c r="E11" s="2">
        <v>4</v>
      </c>
      <c r="F11" s="2">
        <f t="shared" si="1"/>
        <v>5.8928571428571432</v>
      </c>
      <c r="G11" s="2">
        <f t="shared" si="2"/>
        <v>7.3928571428571432</v>
      </c>
      <c r="H11" s="2">
        <f t="shared" si="3"/>
        <v>194.46428571428572</v>
      </c>
      <c r="I11" s="2">
        <f t="shared" si="4"/>
        <v>293.46428571428572</v>
      </c>
      <c r="J11" s="2">
        <f t="shared" si="5"/>
        <v>264</v>
      </c>
      <c r="K11" s="2">
        <f t="shared" si="6"/>
        <v>29.464285714285722</v>
      </c>
      <c r="L11" s="2">
        <f t="shared" si="7"/>
        <v>11.2</v>
      </c>
      <c r="M11" s="2"/>
      <c r="N11" s="24">
        <v>20</v>
      </c>
      <c r="O11" s="25">
        <f t="shared" si="8"/>
        <v>3.2738095238095237</v>
      </c>
      <c r="P11" s="25">
        <f t="shared" si="9"/>
        <v>156.05158730158732</v>
      </c>
      <c r="Q11" s="25">
        <f t="shared" si="10"/>
        <v>137.4126984126984</v>
      </c>
      <c r="R11" s="25">
        <f t="shared" si="11"/>
        <v>2.0820105820105819</v>
      </c>
      <c r="S11" s="25">
        <f t="shared" si="12"/>
        <v>5.355820105820106</v>
      </c>
      <c r="T11" s="25">
        <v>4</v>
      </c>
      <c r="U11" s="25">
        <f t="shared" si="13"/>
        <v>1.355820105820106</v>
      </c>
      <c r="V11" s="25">
        <f t="shared" si="14"/>
        <v>-0.72619047619047583</v>
      </c>
      <c r="W11" s="25">
        <f t="shared" si="15"/>
        <v>293.46428571428572</v>
      </c>
      <c r="X11" s="25">
        <f t="shared" si="16"/>
        <v>89.484126984127002</v>
      </c>
      <c r="Y11" s="26">
        <f t="shared" si="17"/>
        <v>203.98015873015873</v>
      </c>
      <c r="Z11" s="7"/>
    </row>
    <row r="12" spans="1:26" s="4" customFormat="1" x14ac:dyDescent="0.25">
      <c r="A12" s="4" t="s">
        <v>91</v>
      </c>
      <c r="B12" s="4">
        <v>35</v>
      </c>
      <c r="C12" s="4">
        <v>-4</v>
      </c>
      <c r="D12" s="5">
        <f t="shared" si="0"/>
        <v>4.0999999999999996</v>
      </c>
      <c r="E12" s="5">
        <v>4.5</v>
      </c>
      <c r="F12" s="5">
        <f t="shared" si="1"/>
        <v>5.1783700499656504</v>
      </c>
      <c r="G12" s="5">
        <f t="shared" si="2"/>
        <v>6.6783700499656504</v>
      </c>
      <c r="H12" s="5">
        <f t="shared" ref="H12:H13" si="18">(B12 *5280/3600) * (B12 *5280/3600)/(2 * ($B$4 + 32.2*SIN(ATAN(C12 * 0.01))))</f>
        <v>132.91149794911837</v>
      </c>
      <c r="I12" s="5">
        <f t="shared" ref="I12:I13" si="19">$B$3 * (B12 * 5280/3600) + ((B12 * 5280/3600) * (B12 *5280/3600))/(2 * ($B$4 + 32.2*SIN(ATAN(C12 * 0.01))))</f>
        <v>209.91149794911837</v>
      </c>
      <c r="J12" s="5">
        <f t="shared" si="5"/>
        <v>231</v>
      </c>
      <c r="K12" s="5">
        <f t="shared" si="6"/>
        <v>0</v>
      </c>
      <c r="L12" s="5">
        <f t="shared" si="7"/>
        <v>9.9130291651663338</v>
      </c>
      <c r="M12" s="5"/>
      <c r="N12" s="21">
        <v>20</v>
      </c>
      <c r="O12" s="22">
        <f t="shared" si="8"/>
        <v>2.2193014499852786</v>
      </c>
      <c r="P12" s="22">
        <f t="shared" si="9"/>
        <v>89.511825149406206</v>
      </c>
      <c r="Q12" s="22">
        <f t="shared" si="10"/>
        <v>120.39967279971216</v>
      </c>
      <c r="R12" s="22">
        <f t="shared" si="11"/>
        <v>2.345448171422964</v>
      </c>
      <c r="S12" s="22">
        <f t="shared" si="12"/>
        <v>4.564749621408243</v>
      </c>
      <c r="T12" s="22">
        <v>4.5</v>
      </c>
      <c r="U12" s="22">
        <f t="shared" si="13"/>
        <v>6.474962140824303E-2</v>
      </c>
      <c r="V12" s="22">
        <f t="shared" si="14"/>
        <v>-2.280698550014721</v>
      </c>
      <c r="W12" s="22">
        <f t="shared" si="15"/>
        <v>209.91149794911837</v>
      </c>
      <c r="X12" s="22">
        <f t="shared" si="16"/>
        <v>3.3238138989564758</v>
      </c>
      <c r="Y12" s="23">
        <f t="shared" si="17"/>
        <v>206.5876840501619</v>
      </c>
      <c r="Z12" s="6"/>
    </row>
    <row r="13" spans="1:26" x14ac:dyDescent="0.25">
      <c r="A13" t="s">
        <v>92</v>
      </c>
      <c r="B13">
        <v>45</v>
      </c>
      <c r="C13">
        <v>-5</v>
      </c>
      <c r="D13" s="2">
        <f t="shared" si="0"/>
        <v>5</v>
      </c>
      <c r="E13" s="2">
        <v>5</v>
      </c>
      <c r="F13" s="2">
        <f t="shared" si="1"/>
        <v>6.8807276794126642</v>
      </c>
      <c r="G13" s="2">
        <f t="shared" si="2"/>
        <v>8.3807276794126651</v>
      </c>
      <c r="H13" s="2">
        <f t="shared" si="18"/>
        <v>227.0640134206179</v>
      </c>
      <c r="I13" s="2">
        <f t="shared" si="19"/>
        <v>326.06401342061793</v>
      </c>
      <c r="J13" s="2">
        <f t="shared" si="5"/>
        <v>330</v>
      </c>
      <c r="K13" s="2">
        <f t="shared" si="6"/>
        <v>0</v>
      </c>
      <c r="L13" s="2">
        <f t="shared" si="7"/>
        <v>9.5920087344066687</v>
      </c>
      <c r="M13" s="2"/>
      <c r="N13" s="24">
        <v>20</v>
      </c>
      <c r="O13" s="25">
        <f t="shared" si="8"/>
        <v>3.8226264885625909</v>
      </c>
      <c r="P13" s="25">
        <f t="shared" si="9"/>
        <v>182.2118626214835</v>
      </c>
      <c r="Q13" s="25">
        <f t="shared" si="10"/>
        <v>143.85215079913442</v>
      </c>
      <c r="R13" s="25">
        <f t="shared" si="11"/>
        <v>2.1795780424111277</v>
      </c>
      <c r="S13" s="25">
        <f t="shared" si="12"/>
        <v>6.0022045309737191</v>
      </c>
      <c r="T13" s="25">
        <v>5</v>
      </c>
      <c r="U13" s="25">
        <f t="shared" si="13"/>
        <v>1.0022045309737191</v>
      </c>
      <c r="V13" s="25">
        <f t="shared" si="14"/>
        <v>-1.1773735114374086</v>
      </c>
      <c r="W13" s="25">
        <f t="shared" si="15"/>
        <v>326.06401342061793</v>
      </c>
      <c r="X13" s="25">
        <f t="shared" si="16"/>
        <v>66.145499044265463</v>
      </c>
      <c r="Y13" s="26">
        <f t="shared" si="17"/>
        <v>259.91851437635245</v>
      </c>
      <c r="Z13" s="7"/>
    </row>
    <row r="14" spans="1:26" s="4" customFormat="1" x14ac:dyDescent="0.25">
      <c r="A14" s="4" t="s">
        <v>93</v>
      </c>
      <c r="B14" s="4">
        <v>45</v>
      </c>
      <c r="C14" s="4">
        <v>-5</v>
      </c>
      <c r="D14" s="5">
        <f t="shared" si="0"/>
        <v>5</v>
      </c>
      <c r="E14" s="5">
        <v>4.5</v>
      </c>
      <c r="F14" s="5">
        <f t="shared" si="1"/>
        <v>6.8807276794126642</v>
      </c>
      <c r="G14" s="5">
        <f t="shared" si="2"/>
        <v>8.3807276794126651</v>
      </c>
      <c r="H14" s="5">
        <f t="shared" ref="H14:H15" si="20">(B14 *5280/3600) * (B14 *5280/3600)/(2 * ($B$4 + 32.2*SIN(ATAN(C14 * 0.01))))</f>
        <v>227.0640134206179</v>
      </c>
      <c r="I14" s="5">
        <f t="shared" ref="I14:I15" si="21">$B$3 * (B14 * 5280/3600) + ((B14 * 5280/3600) * (B14 *5280/3600))/(2 * ($B$4 + 32.2*SIN(ATAN(C14 * 0.01))))</f>
        <v>326.06401342061793</v>
      </c>
      <c r="J14" s="5">
        <f t="shared" si="5"/>
        <v>297</v>
      </c>
      <c r="K14" s="5">
        <f t="shared" si="6"/>
        <v>29.064013420617925</v>
      </c>
      <c r="L14" s="5">
        <f t="shared" si="7"/>
        <v>9.5920087344066687</v>
      </c>
      <c r="M14" s="5"/>
      <c r="N14" s="21">
        <v>20</v>
      </c>
      <c r="O14" s="22">
        <f t="shared" si="8"/>
        <v>3.8226264885625909</v>
      </c>
      <c r="P14" s="22">
        <f t="shared" si="9"/>
        <v>182.2118626214835</v>
      </c>
      <c r="Q14" s="22">
        <f t="shared" si="10"/>
        <v>143.85215079913442</v>
      </c>
      <c r="R14" s="22">
        <f t="shared" si="11"/>
        <v>2.1795780424111277</v>
      </c>
      <c r="S14" s="22">
        <f t="shared" si="12"/>
        <v>6.0022045309737191</v>
      </c>
      <c r="T14" s="22">
        <v>4.5</v>
      </c>
      <c r="U14" s="22">
        <f t="shared" si="13"/>
        <v>1.5022045309737191</v>
      </c>
      <c r="V14" s="22">
        <f t="shared" si="14"/>
        <v>-0.67737351143740865</v>
      </c>
      <c r="W14" s="22">
        <f t="shared" si="15"/>
        <v>326.06401342061793</v>
      </c>
      <c r="X14" s="22">
        <f t="shared" si="16"/>
        <v>99.145499044265463</v>
      </c>
      <c r="Y14" s="23">
        <f t="shared" si="17"/>
        <v>226.91851437635245</v>
      </c>
      <c r="Z14" s="6"/>
    </row>
    <row r="15" spans="1:26" x14ac:dyDescent="0.25">
      <c r="A15" t="s">
        <v>94</v>
      </c>
      <c r="B15">
        <v>45</v>
      </c>
      <c r="C15">
        <v>4</v>
      </c>
      <c r="D15" s="2">
        <f t="shared" si="0"/>
        <v>4.1999999999999993</v>
      </c>
      <c r="E15" s="2">
        <v>4.7</v>
      </c>
      <c r="F15" s="2">
        <f t="shared" si="1"/>
        <v>5.2855092618528703</v>
      </c>
      <c r="G15" s="2">
        <f t="shared" si="2"/>
        <v>6.7855092618528703</v>
      </c>
      <c r="H15" s="2">
        <f t="shared" si="20"/>
        <v>174.42180564114472</v>
      </c>
      <c r="I15" s="2">
        <f t="shared" si="21"/>
        <v>273.42180564114472</v>
      </c>
      <c r="J15" s="2">
        <f t="shared" si="5"/>
        <v>310.2</v>
      </c>
      <c r="K15" s="2">
        <f t="shared" si="6"/>
        <v>0</v>
      </c>
      <c r="L15" s="2">
        <f t="shared" si="7"/>
        <v>12.486970834833665</v>
      </c>
      <c r="M15" s="2"/>
      <c r="N15" s="24">
        <v>20</v>
      </c>
      <c r="O15" s="25">
        <f t="shared" si="8"/>
        <v>2.9363940343627055</v>
      </c>
      <c r="P15" s="25">
        <f t="shared" si="9"/>
        <v>139.96811563795563</v>
      </c>
      <c r="Q15" s="25">
        <f t="shared" si="10"/>
        <v>133.45369000318908</v>
      </c>
      <c r="R15" s="25">
        <f t="shared" si="11"/>
        <v>2.0220256061089255</v>
      </c>
      <c r="S15" s="25">
        <f t="shared" si="12"/>
        <v>4.9584196404716305</v>
      </c>
      <c r="T15" s="25">
        <v>4</v>
      </c>
      <c r="U15" s="25">
        <f t="shared" si="13"/>
        <v>0.95841964047163053</v>
      </c>
      <c r="V15" s="25">
        <f t="shared" si="14"/>
        <v>-1.0636059656372949</v>
      </c>
      <c r="W15" s="25">
        <f t="shared" si="15"/>
        <v>273.42180564114472</v>
      </c>
      <c r="X15" s="25">
        <f t="shared" si="16"/>
        <v>63.255696271127619</v>
      </c>
      <c r="Y15" s="26">
        <f t="shared" si="17"/>
        <v>210.1661093700171</v>
      </c>
      <c r="Z15" s="7"/>
    </row>
    <row r="16" spans="1:26" s="4" customFormat="1" x14ac:dyDescent="0.25">
      <c r="A16" s="4" t="s">
        <v>95</v>
      </c>
      <c r="B16" s="4">
        <v>35</v>
      </c>
      <c r="C16" s="4">
        <v>0</v>
      </c>
      <c r="D16" s="5">
        <f t="shared" si="0"/>
        <v>3.8000000000000003</v>
      </c>
      <c r="E16" s="5">
        <v>5.2</v>
      </c>
      <c r="F16" s="5">
        <f t="shared" si="1"/>
        <v>4.5833333333333339</v>
      </c>
      <c r="G16" s="5">
        <f t="shared" si="2"/>
        <v>6.0833333333333339</v>
      </c>
      <c r="H16" s="5">
        <f t="shared" ref="H16:H17" si="22">(B16 *5280/3600) * (B16 *5280/3600)/(2 * ($B$4 + 32.2*SIN(ATAN(C16 * 0.01))))</f>
        <v>117.6388888888889</v>
      </c>
      <c r="I16" s="5">
        <f t="shared" ref="I16:I17" si="23">$B$3 * (B16 * 5280/3600) + ((B16 * 5280/3600) * (B16 *5280/3600))/(2 * ($B$4 + 32.2*SIN(ATAN(C16 * 0.01))))</f>
        <v>194.63888888888891</v>
      </c>
      <c r="J16" s="5">
        <f t="shared" si="5"/>
        <v>266.93333333333334</v>
      </c>
      <c r="K16" s="5">
        <f t="shared" si="6"/>
        <v>0</v>
      </c>
      <c r="L16" s="5">
        <f t="shared" si="7"/>
        <v>11.2</v>
      </c>
      <c r="M16" s="5"/>
      <c r="N16" s="21">
        <v>20</v>
      </c>
      <c r="O16" s="22">
        <f t="shared" si="8"/>
        <v>1.9642857142857144</v>
      </c>
      <c r="P16" s="22">
        <f t="shared" si="9"/>
        <v>79.226190476190453</v>
      </c>
      <c r="Q16" s="22">
        <f t="shared" si="10"/>
        <v>115.41269841269846</v>
      </c>
      <c r="R16" s="22">
        <f t="shared" si="11"/>
        <v>2.248299319727892</v>
      </c>
      <c r="S16" s="22">
        <f t="shared" si="12"/>
        <v>4.2125850340136068</v>
      </c>
      <c r="T16" s="22">
        <v>4</v>
      </c>
      <c r="U16" s="22">
        <f t="shared" si="13"/>
        <v>0.21258503401360684</v>
      </c>
      <c r="V16" s="22">
        <f t="shared" si="14"/>
        <v>-2.0357142857142851</v>
      </c>
      <c r="W16" s="22">
        <f t="shared" si="15"/>
        <v>194.63888888888891</v>
      </c>
      <c r="X16" s="22">
        <f t="shared" si="16"/>
        <v>10.912698412698486</v>
      </c>
      <c r="Y16" s="23">
        <f t="shared" si="17"/>
        <v>183.72619047619042</v>
      </c>
      <c r="Z16" s="6"/>
    </row>
    <row r="17" spans="1:26" x14ac:dyDescent="0.25">
      <c r="A17" t="s">
        <v>96</v>
      </c>
      <c r="B17">
        <v>45</v>
      </c>
      <c r="C17">
        <v>2</v>
      </c>
      <c r="D17" s="2">
        <f t="shared" si="0"/>
        <v>4.3</v>
      </c>
      <c r="E17" s="2">
        <v>4.7</v>
      </c>
      <c r="F17" s="2">
        <f t="shared" si="1"/>
        <v>5.5725023237968232</v>
      </c>
      <c r="G17" s="2">
        <f t="shared" si="2"/>
        <v>7.0725023237968232</v>
      </c>
      <c r="H17" s="2">
        <f t="shared" si="22"/>
        <v>183.89257668529515</v>
      </c>
      <c r="I17" s="2">
        <f t="shared" si="23"/>
        <v>282.89257668529513</v>
      </c>
      <c r="J17" s="2">
        <f t="shared" si="5"/>
        <v>310.2</v>
      </c>
      <c r="K17" s="2">
        <f t="shared" si="6"/>
        <v>0</v>
      </c>
      <c r="L17" s="2">
        <f t="shared" si="7"/>
        <v>11.843871238627123</v>
      </c>
      <c r="M17" s="2"/>
      <c r="N17" s="24">
        <v>20</v>
      </c>
      <c r="O17" s="25">
        <f t="shared" si="8"/>
        <v>3.0958346243315682</v>
      </c>
      <c r="P17" s="25">
        <f t="shared" si="9"/>
        <v>147.56811709313808</v>
      </c>
      <c r="Q17" s="25">
        <f t="shared" si="10"/>
        <v>135.32445959215704</v>
      </c>
      <c r="R17" s="25">
        <f t="shared" si="11"/>
        <v>2.0503705998811674</v>
      </c>
      <c r="S17" s="25">
        <f t="shared" si="12"/>
        <v>5.1462052242127356</v>
      </c>
      <c r="T17" s="25">
        <v>4.5</v>
      </c>
      <c r="U17" s="25">
        <f t="shared" si="13"/>
        <v>0.64620522421273563</v>
      </c>
      <c r="V17" s="25">
        <f t="shared" si="14"/>
        <v>-1.4041653756684318</v>
      </c>
      <c r="W17" s="25">
        <f t="shared" si="15"/>
        <v>282.89257668529513</v>
      </c>
      <c r="X17" s="25">
        <f t="shared" si="16"/>
        <v>42.649544798040552</v>
      </c>
      <c r="Y17" s="26">
        <f t="shared" si="17"/>
        <v>240.24303188725457</v>
      </c>
      <c r="Z17" s="7"/>
    </row>
    <row r="18" spans="1:26" s="4" customFormat="1" x14ac:dyDescent="0.25">
      <c r="A18" s="4" t="s">
        <v>97</v>
      </c>
      <c r="B18" s="4">
        <v>45</v>
      </c>
      <c r="C18" s="4">
        <v>-2</v>
      </c>
      <c r="D18" s="5">
        <f t="shared" si="0"/>
        <v>4.6999999999999993</v>
      </c>
      <c r="E18" s="5">
        <v>4.7</v>
      </c>
      <c r="F18" s="5">
        <f t="shared" si="1"/>
        <v>6.2522920562989022</v>
      </c>
      <c r="G18" s="5">
        <f t="shared" si="2"/>
        <v>7.7522920562989022</v>
      </c>
      <c r="H18" s="5">
        <f t="shared" ref="H18:H19" si="24">(B18 *5280/3600) * (B18 *5280/3600)/(2 * ($B$4 + 32.2*SIN(ATAN(C18 * 0.01))))</f>
        <v>206.32563785786377</v>
      </c>
      <c r="I18" s="5">
        <f t="shared" ref="I18:I19" si="25">$B$3 * (B18 * 5280/3600) + ((B18 * 5280/3600) * (B18 *5280/3600))/(2 * ($B$4 + 32.2*SIN(ATAN(C18 * 0.01))))</f>
        <v>305.32563785786374</v>
      </c>
      <c r="J18" s="5">
        <f t="shared" si="5"/>
        <v>310.2</v>
      </c>
      <c r="K18" s="5">
        <f t="shared" si="6"/>
        <v>0</v>
      </c>
      <c r="L18" s="5">
        <f t="shared" si="7"/>
        <v>10.556128761372875</v>
      </c>
      <c r="M18" s="5"/>
      <c r="N18" s="21">
        <v>20</v>
      </c>
      <c r="O18" s="22">
        <f t="shared" si="8"/>
        <v>3.4734955868327235</v>
      </c>
      <c r="P18" s="22">
        <f t="shared" si="9"/>
        <v>165.56995630569315</v>
      </c>
      <c r="Q18" s="22">
        <f t="shared" si="10"/>
        <v>139.75568155217059</v>
      </c>
      <c r="R18" s="22">
        <f t="shared" si="11"/>
        <v>2.1175103265480391</v>
      </c>
      <c r="S18" s="22">
        <f t="shared" si="12"/>
        <v>5.5910059133807621</v>
      </c>
      <c r="T18" s="22">
        <v>3.5</v>
      </c>
      <c r="U18" s="22">
        <f t="shared" si="13"/>
        <v>2.0910059133807621</v>
      </c>
      <c r="V18" s="22">
        <f t="shared" si="14"/>
        <v>-2.6504413167276919E-2</v>
      </c>
      <c r="W18" s="22">
        <f t="shared" si="15"/>
        <v>305.32563785786374</v>
      </c>
      <c r="X18" s="22">
        <f t="shared" si="16"/>
        <v>138.00639028313032</v>
      </c>
      <c r="Y18" s="23">
        <f t="shared" si="17"/>
        <v>167.31924757473342</v>
      </c>
      <c r="Z18" s="6"/>
    </row>
    <row r="19" spans="1:26" x14ac:dyDescent="0.25">
      <c r="A19" t="s">
        <v>98</v>
      </c>
      <c r="B19">
        <v>45</v>
      </c>
      <c r="C19">
        <v>1</v>
      </c>
      <c r="D19" s="2">
        <f t="shared" si="0"/>
        <v>4.3999999999999995</v>
      </c>
      <c r="E19" s="2">
        <v>4.4000000000000004</v>
      </c>
      <c r="F19" s="2">
        <f t="shared" si="1"/>
        <v>5.7281801958674672</v>
      </c>
      <c r="G19" s="2">
        <f t="shared" si="2"/>
        <v>7.2281801958674672</v>
      </c>
      <c r="H19" s="2">
        <f t="shared" si="24"/>
        <v>189.0299464636264</v>
      </c>
      <c r="I19" s="2">
        <f t="shared" si="25"/>
        <v>288.0299464636264</v>
      </c>
      <c r="J19" s="2">
        <f t="shared" si="5"/>
        <v>290.40000000000003</v>
      </c>
      <c r="K19" s="2">
        <f t="shared" si="6"/>
        <v>0</v>
      </c>
      <c r="L19" s="2">
        <f t="shared" si="7"/>
        <v>11.521983901207399</v>
      </c>
      <c r="M19" s="2"/>
      <c r="N19" s="24">
        <v>20</v>
      </c>
      <c r="O19" s="25">
        <f t="shared" si="8"/>
        <v>3.1823223310374815</v>
      </c>
      <c r="P19" s="25">
        <f t="shared" si="9"/>
        <v>151.6906977794533</v>
      </c>
      <c r="Q19" s="25">
        <f t="shared" si="10"/>
        <v>136.3392486841731</v>
      </c>
      <c r="R19" s="25">
        <f t="shared" si="11"/>
        <v>2.0657461921844411</v>
      </c>
      <c r="S19" s="25">
        <f t="shared" si="12"/>
        <v>5.2480685232219226</v>
      </c>
      <c r="T19" s="25">
        <v>3.1</v>
      </c>
      <c r="U19" s="25">
        <f t="shared" si="13"/>
        <v>2.1480685232219225</v>
      </c>
      <c r="V19" s="25">
        <f t="shared" si="14"/>
        <v>8.2322331037481433E-2</v>
      </c>
      <c r="W19" s="25">
        <f t="shared" si="15"/>
        <v>288.0299464636264</v>
      </c>
      <c r="X19" s="25">
        <f t="shared" si="16"/>
        <v>141.73348048499147</v>
      </c>
      <c r="Y19" s="26">
        <f t="shared" si="17"/>
        <v>146.29646597863493</v>
      </c>
      <c r="Z19" s="7"/>
    </row>
    <row r="20" spans="1:26" s="4" customFormat="1" x14ac:dyDescent="0.25">
      <c r="A20" s="4" t="s">
        <v>99</v>
      </c>
      <c r="B20" s="4">
        <v>35</v>
      </c>
      <c r="C20" s="4">
        <v>0</v>
      </c>
      <c r="D20" s="5">
        <f t="shared" si="0"/>
        <v>3.8000000000000003</v>
      </c>
      <c r="E20" s="5">
        <v>3.8</v>
      </c>
      <c r="F20" s="5">
        <f t="shared" si="1"/>
        <v>4.5833333333333339</v>
      </c>
      <c r="G20" s="5">
        <f t="shared" si="2"/>
        <v>6.0833333333333339</v>
      </c>
      <c r="H20" s="5">
        <f t="shared" ref="H20:H29" si="26">(B20 *5280/3600) * (B20 *5280/3600)/(2 * ($B$4 + 32.2*SIN(ATAN(C20 * 0.01))))</f>
        <v>117.6388888888889</v>
      </c>
      <c r="I20" s="5">
        <f t="shared" ref="I20:I29" si="27">$B$3 * (B20 * 5280/3600) + ((B20 * 5280/3600) * (B20 *5280/3600))/(2 * ($B$4 + 32.2*SIN(ATAN(C20 * 0.01))))</f>
        <v>194.63888888888891</v>
      </c>
      <c r="J20" s="5">
        <f t="shared" si="5"/>
        <v>195.06666666666666</v>
      </c>
      <c r="K20" s="5">
        <f t="shared" si="6"/>
        <v>0</v>
      </c>
      <c r="L20" s="5">
        <f t="shared" si="7"/>
        <v>11.2</v>
      </c>
      <c r="M20" s="5"/>
      <c r="N20" s="21">
        <v>20</v>
      </c>
      <c r="O20" s="22">
        <f t="shared" si="8"/>
        <v>1.9642857142857144</v>
      </c>
      <c r="P20" s="22">
        <f t="shared" si="9"/>
        <v>79.226190476190453</v>
      </c>
      <c r="Q20" s="22">
        <f t="shared" si="10"/>
        <v>115.41269841269846</v>
      </c>
      <c r="R20" s="22">
        <f t="shared" si="11"/>
        <v>2.248299319727892</v>
      </c>
      <c r="S20" s="22">
        <f t="shared" si="12"/>
        <v>4.2125850340136068</v>
      </c>
      <c r="T20" s="22">
        <v>3</v>
      </c>
      <c r="U20" s="22">
        <f t="shared" si="13"/>
        <v>1.2125850340136068</v>
      </c>
      <c r="V20" s="22">
        <f t="shared" si="14"/>
        <v>-1.0357142857142851</v>
      </c>
      <c r="W20" s="22">
        <f t="shared" si="15"/>
        <v>194.63888888888891</v>
      </c>
      <c r="X20" s="22">
        <f t="shared" si="16"/>
        <v>62.246031746031818</v>
      </c>
      <c r="Y20" s="23">
        <f t="shared" si="17"/>
        <v>132.39285714285711</v>
      </c>
      <c r="Z20" s="6"/>
    </row>
    <row r="21" spans="1:26" x14ac:dyDescent="0.25">
      <c r="A21" t="s">
        <v>100</v>
      </c>
      <c r="B21">
        <v>35</v>
      </c>
      <c r="C21">
        <v>-2</v>
      </c>
      <c r="D21" s="2">
        <f t="shared" ref="D21:D32" si="28">ROUNDUP(($B$3 + (B21 *5280/3600)/(2*$B$4 + 0.644*C21)), 1)</f>
        <v>4</v>
      </c>
      <c r="E21" s="2">
        <v>3.7</v>
      </c>
      <c r="F21" s="2">
        <f t="shared" ref="F21:F32" si="29">(B21 *5280/3600)/($B$4 + 32.2*SIN(ATAN(C21 * 0.01)))</f>
        <v>4.8628938215658133</v>
      </c>
      <c r="G21" s="2">
        <f t="shared" ref="G21:G32" si="30">$B$3 + (B21 *5280/3600)/($B$4 + 32.2*SIN(ATAN(C21 * 0.01)))</f>
        <v>6.3628938215658133</v>
      </c>
      <c r="H21" s="2">
        <f t="shared" si="26"/>
        <v>124.81427475352254</v>
      </c>
      <c r="I21" s="2">
        <f t="shared" si="27"/>
        <v>201.81427475352254</v>
      </c>
      <c r="J21" s="2">
        <f t="shared" ref="J21:J32" si="31">(B21*5280/3600)*(E21)</f>
        <v>189.93333333333334</v>
      </c>
      <c r="K21" s="2">
        <f t="shared" ref="K21:K32" si="32">IF(I21-J21&lt;0, 0, I21-J21)</f>
        <v>11.880941420189203</v>
      </c>
      <c r="L21" s="2">
        <f t="shared" ref="L21:L32" si="33">($B$4 + 32.2*SIN(ATAN(C21 * 0.01)))</f>
        <v>10.556128761372875</v>
      </c>
      <c r="M21" s="2"/>
      <c r="N21" s="24">
        <v>20</v>
      </c>
      <c r="O21" s="25">
        <f t="shared" ref="O21:O32" si="34">(B21 - N21) * (5280/3600) / L21</f>
        <v>2.0840973520996342</v>
      </c>
      <c r="P21" s="25">
        <f t="shared" ref="P21:P32" si="35">(((B21 * (5280/3600))^2 - (N21 * (5280/3600))^2))/(2 * L21)</f>
        <v>84.058593201351883</v>
      </c>
      <c r="Q21" s="25">
        <f t="shared" ref="Q21:Q32" si="36">(I21 - P21)</f>
        <v>117.75568155217066</v>
      </c>
      <c r="R21" s="25">
        <f t="shared" ref="R21:R32" si="37">(Q21/(B21 * 5280/3600))</f>
        <v>2.2939418484189087</v>
      </c>
      <c r="S21" s="25">
        <f t="shared" ref="S21:S32" si="38">R21+O21</f>
        <v>4.3780392005185433</v>
      </c>
      <c r="T21" s="25">
        <v>3</v>
      </c>
      <c r="U21" s="25">
        <f t="shared" ref="U21:U32" si="39">S21-T21</f>
        <v>1.3780392005185433</v>
      </c>
      <c r="V21" s="25">
        <f t="shared" ref="V21:V32" si="40">U21-R21</f>
        <v>-0.91590264790036535</v>
      </c>
      <c r="W21" s="25">
        <f t="shared" ref="W21:W32" si="41">I21</f>
        <v>201.81427475352254</v>
      </c>
      <c r="X21" s="25">
        <f t="shared" ref="X21:X32" si="42">IF(IF(U21 &lt;= R21,  (B21 * 5280/3600)*U21, Q21 + (B21*5280/3600)*V21 - 0.5 * L21 * (V21^2))&lt;0, 0, IF(U21 &lt;= R21,  (B21 * 5280/3600)*U21, Q21 + (B21*5280/3600)*V21 - 0.5 * L21 * (V21^2)))</f>
        <v>70.739345626618558</v>
      </c>
      <c r="Y21" s="26">
        <f t="shared" ref="Y21:Y32" si="43">(W21-X21)</f>
        <v>131.07492912690398</v>
      </c>
      <c r="Z21" s="7"/>
    </row>
    <row r="22" spans="1:26" s="4" customFormat="1" x14ac:dyDescent="0.25">
      <c r="A22" s="4" t="s">
        <v>101</v>
      </c>
      <c r="B22" s="4">
        <v>45</v>
      </c>
      <c r="C22" s="4">
        <v>1</v>
      </c>
      <c r="D22" s="5">
        <f t="shared" si="28"/>
        <v>4.3999999999999995</v>
      </c>
      <c r="E22" s="5">
        <v>4.4000000000000004</v>
      </c>
      <c r="F22" s="5">
        <f t="shared" si="29"/>
        <v>5.7281801958674672</v>
      </c>
      <c r="G22" s="5">
        <f t="shared" si="30"/>
        <v>7.2281801958674672</v>
      </c>
      <c r="H22" s="5">
        <f t="shared" si="26"/>
        <v>189.0299464636264</v>
      </c>
      <c r="I22" s="5">
        <f t="shared" si="27"/>
        <v>288.0299464636264</v>
      </c>
      <c r="J22" s="5">
        <f t="shared" si="31"/>
        <v>290.40000000000003</v>
      </c>
      <c r="K22" s="5">
        <f t="shared" si="32"/>
        <v>0</v>
      </c>
      <c r="L22" s="5">
        <f t="shared" si="33"/>
        <v>11.521983901207399</v>
      </c>
      <c r="M22" s="5"/>
      <c r="N22" s="21">
        <v>20</v>
      </c>
      <c r="O22" s="22">
        <f t="shared" si="34"/>
        <v>3.1823223310374815</v>
      </c>
      <c r="P22" s="22">
        <f t="shared" si="35"/>
        <v>151.6906977794533</v>
      </c>
      <c r="Q22" s="22">
        <f t="shared" si="36"/>
        <v>136.3392486841731</v>
      </c>
      <c r="R22" s="22">
        <f t="shared" si="37"/>
        <v>2.0657461921844411</v>
      </c>
      <c r="S22" s="22">
        <f t="shared" si="38"/>
        <v>5.2480685232219226</v>
      </c>
      <c r="T22" s="22">
        <v>3</v>
      </c>
      <c r="U22" s="22">
        <f t="shared" si="39"/>
        <v>2.2480685232219226</v>
      </c>
      <c r="V22" s="22">
        <f t="shared" si="40"/>
        <v>0.18232233103748152</v>
      </c>
      <c r="W22" s="22">
        <f t="shared" si="41"/>
        <v>288.0299464636264</v>
      </c>
      <c r="X22" s="22">
        <f t="shared" si="42"/>
        <v>148.1810189081931</v>
      </c>
      <c r="Y22" s="23">
        <f t="shared" si="43"/>
        <v>139.84892755543331</v>
      </c>
      <c r="Z22" s="6"/>
    </row>
    <row r="23" spans="1:26" x14ac:dyDescent="0.25">
      <c r="A23" t="s">
        <v>102</v>
      </c>
      <c r="B23">
        <v>45</v>
      </c>
      <c r="C23">
        <v>0</v>
      </c>
      <c r="D23" s="2">
        <f t="shared" si="28"/>
        <v>4.5</v>
      </c>
      <c r="E23" s="2">
        <v>4.7</v>
      </c>
      <c r="F23" s="2">
        <f t="shared" si="29"/>
        <v>5.8928571428571432</v>
      </c>
      <c r="G23" s="2">
        <f t="shared" si="30"/>
        <v>7.3928571428571432</v>
      </c>
      <c r="H23" s="2">
        <f t="shared" si="26"/>
        <v>194.46428571428572</v>
      </c>
      <c r="I23" s="2">
        <f t="shared" si="27"/>
        <v>293.46428571428572</v>
      </c>
      <c r="J23" s="2">
        <f t="shared" si="31"/>
        <v>310.2</v>
      </c>
      <c r="K23" s="2">
        <f t="shared" si="32"/>
        <v>0</v>
      </c>
      <c r="L23" s="2">
        <f t="shared" si="33"/>
        <v>11.2</v>
      </c>
      <c r="M23" s="2"/>
      <c r="N23" s="24">
        <v>20</v>
      </c>
      <c r="O23" s="25">
        <f t="shared" si="34"/>
        <v>3.2738095238095237</v>
      </c>
      <c r="P23" s="25">
        <f t="shared" si="35"/>
        <v>156.05158730158732</v>
      </c>
      <c r="Q23" s="25">
        <f t="shared" si="36"/>
        <v>137.4126984126984</v>
      </c>
      <c r="R23" s="25">
        <f t="shared" si="37"/>
        <v>2.0820105820105819</v>
      </c>
      <c r="S23" s="25">
        <f t="shared" si="38"/>
        <v>5.355820105820106</v>
      </c>
      <c r="T23" s="25">
        <v>4</v>
      </c>
      <c r="U23" s="25">
        <f t="shared" si="39"/>
        <v>1.355820105820106</v>
      </c>
      <c r="V23" s="25">
        <f t="shared" si="40"/>
        <v>-0.72619047619047583</v>
      </c>
      <c r="W23" s="25">
        <f t="shared" si="41"/>
        <v>293.46428571428572</v>
      </c>
      <c r="X23" s="25">
        <f t="shared" si="42"/>
        <v>89.484126984127002</v>
      </c>
      <c r="Y23" s="26">
        <f t="shared" si="43"/>
        <v>203.98015873015873</v>
      </c>
      <c r="Z23" s="7"/>
    </row>
    <row r="24" spans="1:26" s="4" customFormat="1" x14ac:dyDescent="0.25">
      <c r="A24" s="4" t="s">
        <v>103</v>
      </c>
      <c r="B24" s="4">
        <v>45</v>
      </c>
      <c r="C24" s="4">
        <v>0</v>
      </c>
      <c r="D24" s="5">
        <f t="shared" si="28"/>
        <v>4.5</v>
      </c>
      <c r="E24" s="5">
        <v>4.5</v>
      </c>
      <c r="F24" s="5">
        <f t="shared" si="29"/>
        <v>5.8928571428571432</v>
      </c>
      <c r="G24" s="5">
        <f t="shared" si="30"/>
        <v>7.3928571428571432</v>
      </c>
      <c r="H24" s="5">
        <f t="shared" si="26"/>
        <v>194.46428571428572</v>
      </c>
      <c r="I24" s="5">
        <f t="shared" si="27"/>
        <v>293.46428571428572</v>
      </c>
      <c r="J24" s="5">
        <f t="shared" si="31"/>
        <v>297</v>
      </c>
      <c r="K24" s="5">
        <f t="shared" si="32"/>
        <v>0</v>
      </c>
      <c r="L24" s="5">
        <f t="shared" si="33"/>
        <v>11.2</v>
      </c>
      <c r="M24" s="5"/>
      <c r="N24" s="21">
        <v>20</v>
      </c>
      <c r="O24" s="22">
        <f t="shared" si="34"/>
        <v>3.2738095238095237</v>
      </c>
      <c r="P24" s="22">
        <f t="shared" si="35"/>
        <v>156.05158730158732</v>
      </c>
      <c r="Q24" s="22">
        <f t="shared" si="36"/>
        <v>137.4126984126984</v>
      </c>
      <c r="R24" s="22">
        <f t="shared" si="37"/>
        <v>2.0820105820105819</v>
      </c>
      <c r="S24" s="22">
        <f t="shared" si="38"/>
        <v>5.355820105820106</v>
      </c>
      <c r="T24" s="22">
        <v>3</v>
      </c>
      <c r="U24" s="22">
        <f t="shared" si="39"/>
        <v>2.355820105820106</v>
      </c>
      <c r="V24" s="22">
        <f t="shared" si="40"/>
        <v>0.27380952380952417</v>
      </c>
      <c r="W24" s="22">
        <f t="shared" si="41"/>
        <v>293.46428571428572</v>
      </c>
      <c r="X24" s="22">
        <f t="shared" si="42"/>
        <v>155.06428571428572</v>
      </c>
      <c r="Y24" s="23">
        <f t="shared" si="43"/>
        <v>138.4</v>
      </c>
      <c r="Z24" s="6"/>
    </row>
    <row r="25" spans="1:26" x14ac:dyDescent="0.25">
      <c r="A25" t="s">
        <v>104</v>
      </c>
      <c r="B25">
        <v>45</v>
      </c>
      <c r="C25">
        <v>0</v>
      </c>
      <c r="D25" s="2">
        <f t="shared" si="28"/>
        <v>4.5</v>
      </c>
      <c r="E25" s="2">
        <v>4.7</v>
      </c>
      <c r="F25" s="2">
        <f t="shared" si="29"/>
        <v>5.8928571428571432</v>
      </c>
      <c r="G25" s="2">
        <f t="shared" si="30"/>
        <v>7.3928571428571432</v>
      </c>
      <c r="H25" s="2">
        <f t="shared" si="26"/>
        <v>194.46428571428572</v>
      </c>
      <c r="I25" s="2">
        <f t="shared" si="27"/>
        <v>293.46428571428572</v>
      </c>
      <c r="J25" s="2">
        <f t="shared" si="31"/>
        <v>310.2</v>
      </c>
      <c r="K25" s="2">
        <f t="shared" si="32"/>
        <v>0</v>
      </c>
      <c r="L25" s="2">
        <f t="shared" si="33"/>
        <v>11.2</v>
      </c>
      <c r="M25" s="2"/>
      <c r="N25" s="24">
        <v>20</v>
      </c>
      <c r="O25" s="25">
        <f t="shared" si="34"/>
        <v>3.2738095238095237</v>
      </c>
      <c r="P25" s="25">
        <f t="shared" si="35"/>
        <v>156.05158730158732</v>
      </c>
      <c r="Q25" s="25">
        <f t="shared" si="36"/>
        <v>137.4126984126984</v>
      </c>
      <c r="R25" s="25">
        <f t="shared" si="37"/>
        <v>2.0820105820105819</v>
      </c>
      <c r="S25" s="25">
        <f t="shared" si="38"/>
        <v>5.355820105820106</v>
      </c>
      <c r="T25" s="25">
        <v>4</v>
      </c>
      <c r="U25" s="25">
        <f t="shared" si="39"/>
        <v>1.355820105820106</v>
      </c>
      <c r="V25" s="25">
        <f t="shared" si="40"/>
        <v>-0.72619047619047583</v>
      </c>
      <c r="W25" s="25">
        <f t="shared" si="41"/>
        <v>293.46428571428572</v>
      </c>
      <c r="X25" s="25">
        <f t="shared" si="42"/>
        <v>89.484126984127002</v>
      </c>
      <c r="Y25" s="26">
        <f t="shared" si="43"/>
        <v>203.98015873015873</v>
      </c>
      <c r="Z25" s="7"/>
    </row>
    <row r="26" spans="1:26" s="4" customFormat="1" x14ac:dyDescent="0.25">
      <c r="A26" s="4" t="s">
        <v>105</v>
      </c>
      <c r="B26" s="4">
        <v>45</v>
      </c>
      <c r="C26" s="4">
        <v>2.2999999999999998</v>
      </c>
      <c r="D26" s="5">
        <f t="shared" si="28"/>
        <v>4.3</v>
      </c>
      <c r="E26" s="5">
        <v>4.3</v>
      </c>
      <c r="F26" s="5">
        <f t="shared" si="29"/>
        <v>5.52745107748422</v>
      </c>
      <c r="G26" s="5">
        <f t="shared" si="30"/>
        <v>7.02745107748422</v>
      </c>
      <c r="H26" s="5">
        <f t="shared" si="26"/>
        <v>182.40588555697926</v>
      </c>
      <c r="I26" s="5">
        <f t="shared" si="27"/>
        <v>281.40588555697923</v>
      </c>
      <c r="J26" s="5">
        <f t="shared" si="31"/>
        <v>283.8</v>
      </c>
      <c r="K26" s="5">
        <f t="shared" si="32"/>
        <v>0</v>
      </c>
      <c r="L26" s="5">
        <f t="shared" si="33"/>
        <v>11.940404188984596</v>
      </c>
      <c r="M26" s="5"/>
      <c r="N26" s="21">
        <v>20</v>
      </c>
      <c r="O26" s="22">
        <f t="shared" si="34"/>
        <v>3.0708061541578999</v>
      </c>
      <c r="P26" s="22">
        <f t="shared" si="35"/>
        <v>146.37509334819325</v>
      </c>
      <c r="Q26" s="22">
        <f t="shared" si="36"/>
        <v>135.03079220878598</v>
      </c>
      <c r="R26" s="22">
        <f t="shared" si="37"/>
        <v>2.045921094072515</v>
      </c>
      <c r="S26" s="22">
        <f t="shared" si="38"/>
        <v>5.1167272482304149</v>
      </c>
      <c r="T26" s="22">
        <v>3</v>
      </c>
      <c r="U26" s="22">
        <f t="shared" si="39"/>
        <v>2.1167272482304149</v>
      </c>
      <c r="V26" s="22">
        <f t="shared" si="40"/>
        <v>7.0806154157899925E-2</v>
      </c>
      <c r="W26" s="22">
        <f t="shared" si="41"/>
        <v>281.40588555697923</v>
      </c>
      <c r="X26" s="22">
        <f t="shared" si="42"/>
        <v>139.6740667065485</v>
      </c>
      <c r="Y26" s="23">
        <f t="shared" si="43"/>
        <v>141.73181885043073</v>
      </c>
      <c r="Z26" s="6"/>
    </row>
    <row r="27" spans="1:26" x14ac:dyDescent="0.25">
      <c r="A27" t="s">
        <v>106</v>
      </c>
      <c r="B27">
        <v>45</v>
      </c>
      <c r="C27">
        <v>4</v>
      </c>
      <c r="D27" s="2">
        <f t="shared" si="28"/>
        <v>4.1999999999999993</v>
      </c>
      <c r="E27" s="2">
        <v>4.2</v>
      </c>
      <c r="F27" s="2">
        <f t="shared" si="29"/>
        <v>5.2855092618528703</v>
      </c>
      <c r="G27" s="2">
        <f t="shared" si="30"/>
        <v>6.7855092618528703</v>
      </c>
      <c r="H27" s="2">
        <f t="shared" si="26"/>
        <v>174.42180564114472</v>
      </c>
      <c r="I27" s="2">
        <f t="shared" si="27"/>
        <v>273.42180564114472</v>
      </c>
      <c r="J27" s="2">
        <f t="shared" si="31"/>
        <v>277.2</v>
      </c>
      <c r="K27" s="2">
        <f t="shared" si="32"/>
        <v>0</v>
      </c>
      <c r="L27" s="2">
        <f t="shared" si="33"/>
        <v>12.486970834833665</v>
      </c>
      <c r="M27" s="2"/>
      <c r="N27" s="24">
        <v>20</v>
      </c>
      <c r="O27" s="25">
        <f t="shared" si="34"/>
        <v>2.9363940343627055</v>
      </c>
      <c r="P27" s="25">
        <f t="shared" si="35"/>
        <v>139.96811563795563</v>
      </c>
      <c r="Q27" s="25">
        <f t="shared" si="36"/>
        <v>133.45369000318908</v>
      </c>
      <c r="R27" s="25">
        <f t="shared" si="37"/>
        <v>2.0220256061089255</v>
      </c>
      <c r="S27" s="25">
        <f t="shared" si="38"/>
        <v>4.9584196404716305</v>
      </c>
      <c r="T27" s="25">
        <v>3</v>
      </c>
      <c r="U27" s="25">
        <f t="shared" si="39"/>
        <v>1.9584196404716305</v>
      </c>
      <c r="V27" s="25">
        <f t="shared" si="40"/>
        <v>-6.3605965637294926E-2</v>
      </c>
      <c r="W27" s="25">
        <f t="shared" si="41"/>
        <v>273.42180564114472</v>
      </c>
      <c r="X27" s="25">
        <f t="shared" si="42"/>
        <v>129.25569627112762</v>
      </c>
      <c r="Y27" s="26">
        <f t="shared" si="43"/>
        <v>144.1661093700171</v>
      </c>
      <c r="Z27" s="7"/>
    </row>
    <row r="28" spans="1:26" s="4" customFormat="1" x14ac:dyDescent="0.25">
      <c r="A28" s="4" t="s">
        <v>107</v>
      </c>
      <c r="B28" s="4">
        <v>45</v>
      </c>
      <c r="C28" s="4">
        <v>0</v>
      </c>
      <c r="D28" s="5">
        <f t="shared" si="28"/>
        <v>4.5</v>
      </c>
      <c r="E28" s="5">
        <v>4.5</v>
      </c>
      <c r="F28" s="5">
        <f t="shared" si="29"/>
        <v>5.8928571428571432</v>
      </c>
      <c r="G28" s="5">
        <f t="shared" si="30"/>
        <v>7.3928571428571432</v>
      </c>
      <c r="H28" s="5">
        <f t="shared" si="26"/>
        <v>194.46428571428572</v>
      </c>
      <c r="I28" s="5">
        <f t="shared" si="27"/>
        <v>293.46428571428572</v>
      </c>
      <c r="J28" s="5">
        <f t="shared" si="31"/>
        <v>297</v>
      </c>
      <c r="K28" s="5">
        <f t="shared" si="32"/>
        <v>0</v>
      </c>
      <c r="L28" s="5">
        <f t="shared" si="33"/>
        <v>11.2</v>
      </c>
      <c r="M28" s="5"/>
      <c r="N28" s="21">
        <v>20</v>
      </c>
      <c r="O28" s="22">
        <f t="shared" si="34"/>
        <v>3.2738095238095237</v>
      </c>
      <c r="P28" s="22">
        <f t="shared" si="35"/>
        <v>156.05158730158732</v>
      </c>
      <c r="Q28" s="22">
        <f t="shared" si="36"/>
        <v>137.4126984126984</v>
      </c>
      <c r="R28" s="22">
        <f t="shared" si="37"/>
        <v>2.0820105820105819</v>
      </c>
      <c r="S28" s="22">
        <f t="shared" si="38"/>
        <v>5.355820105820106</v>
      </c>
      <c r="T28" s="22">
        <v>3</v>
      </c>
      <c r="U28" s="22">
        <f t="shared" si="39"/>
        <v>2.355820105820106</v>
      </c>
      <c r="V28" s="22">
        <f t="shared" si="40"/>
        <v>0.27380952380952417</v>
      </c>
      <c r="W28" s="22">
        <f t="shared" si="41"/>
        <v>293.46428571428572</v>
      </c>
      <c r="X28" s="22">
        <f t="shared" si="42"/>
        <v>155.06428571428572</v>
      </c>
      <c r="Y28" s="23">
        <f t="shared" si="43"/>
        <v>138.4</v>
      </c>
      <c r="Z28" s="6"/>
    </row>
    <row r="29" spans="1:26" x14ac:dyDescent="0.25">
      <c r="A29" t="s">
        <v>108</v>
      </c>
      <c r="B29">
        <v>45</v>
      </c>
      <c r="C29">
        <v>0</v>
      </c>
      <c r="D29" s="2">
        <f t="shared" si="28"/>
        <v>4.5</v>
      </c>
      <c r="E29" s="2">
        <v>4.5</v>
      </c>
      <c r="F29" s="2">
        <f t="shared" si="29"/>
        <v>5.8928571428571432</v>
      </c>
      <c r="G29" s="2">
        <f t="shared" si="30"/>
        <v>7.3928571428571432</v>
      </c>
      <c r="H29" s="2">
        <f t="shared" si="26"/>
        <v>194.46428571428572</v>
      </c>
      <c r="I29" s="2">
        <f t="shared" si="27"/>
        <v>293.46428571428572</v>
      </c>
      <c r="J29" s="2">
        <f t="shared" si="31"/>
        <v>297</v>
      </c>
      <c r="K29" s="2">
        <f t="shared" si="32"/>
        <v>0</v>
      </c>
      <c r="L29" s="2">
        <f t="shared" si="33"/>
        <v>11.2</v>
      </c>
      <c r="M29" s="2"/>
      <c r="N29" s="24">
        <v>20</v>
      </c>
      <c r="O29" s="25">
        <f t="shared" si="34"/>
        <v>3.2738095238095237</v>
      </c>
      <c r="P29" s="25">
        <f t="shared" si="35"/>
        <v>156.05158730158732</v>
      </c>
      <c r="Q29" s="25">
        <f t="shared" si="36"/>
        <v>137.4126984126984</v>
      </c>
      <c r="R29" s="25">
        <f t="shared" si="37"/>
        <v>2.0820105820105819</v>
      </c>
      <c r="S29" s="25">
        <f t="shared" si="38"/>
        <v>5.355820105820106</v>
      </c>
      <c r="T29" s="25">
        <v>3.2</v>
      </c>
      <c r="U29" s="25">
        <f t="shared" si="39"/>
        <v>2.1558201058201059</v>
      </c>
      <c r="V29" s="25">
        <f t="shared" si="40"/>
        <v>7.3809523809523991E-2</v>
      </c>
      <c r="W29" s="25">
        <f t="shared" si="41"/>
        <v>293.46428571428572</v>
      </c>
      <c r="X29" s="25">
        <f t="shared" si="42"/>
        <v>142.25361904761905</v>
      </c>
      <c r="Y29" s="26">
        <f t="shared" si="43"/>
        <v>151.21066666666667</v>
      </c>
      <c r="Z29" s="7"/>
    </row>
    <row r="30" spans="1:26" s="4" customFormat="1" x14ac:dyDescent="0.25">
      <c r="A30" s="4" t="s">
        <v>109</v>
      </c>
      <c r="B30" s="4">
        <v>45</v>
      </c>
      <c r="C30" s="4">
        <v>2</v>
      </c>
      <c r="D30" s="5">
        <f t="shared" si="28"/>
        <v>4.3</v>
      </c>
      <c r="E30" s="5">
        <v>4.3</v>
      </c>
      <c r="F30" s="5">
        <f t="shared" si="29"/>
        <v>5.5725023237968232</v>
      </c>
      <c r="G30" s="5">
        <f t="shared" si="30"/>
        <v>7.0725023237968232</v>
      </c>
      <c r="H30" s="5">
        <f t="shared" ref="H30:H32" si="44">(B30 *5280/3600) * (B30 *5280/3600)/(2 * ($B$4 + 32.2*SIN(ATAN(C30 * 0.01))))</f>
        <v>183.89257668529515</v>
      </c>
      <c r="I30" s="5">
        <f t="shared" ref="I30:I32" si="45">$B$3 * (B30 * 5280/3600) + ((B30 * 5280/3600) * (B30 *5280/3600))/(2 * ($B$4 + 32.2*SIN(ATAN(C30 * 0.01))))</f>
        <v>282.89257668529513</v>
      </c>
      <c r="J30" s="5">
        <f t="shared" si="31"/>
        <v>283.8</v>
      </c>
      <c r="K30" s="5">
        <f t="shared" si="32"/>
        <v>0</v>
      </c>
      <c r="L30" s="5">
        <f t="shared" si="33"/>
        <v>11.843871238627123</v>
      </c>
      <c r="M30" s="5"/>
      <c r="N30" s="21">
        <v>20</v>
      </c>
      <c r="O30" s="22">
        <f t="shared" si="34"/>
        <v>3.0958346243315682</v>
      </c>
      <c r="P30" s="22">
        <f t="shared" si="35"/>
        <v>147.56811709313808</v>
      </c>
      <c r="Q30" s="22">
        <f t="shared" si="36"/>
        <v>135.32445959215704</v>
      </c>
      <c r="R30" s="22">
        <f t="shared" si="37"/>
        <v>2.0503705998811674</v>
      </c>
      <c r="S30" s="22">
        <f t="shared" si="38"/>
        <v>5.1462052242127356</v>
      </c>
      <c r="T30" s="22">
        <v>3</v>
      </c>
      <c r="U30" s="22">
        <f t="shared" si="39"/>
        <v>2.1462052242127356</v>
      </c>
      <c r="V30" s="22">
        <f t="shared" si="40"/>
        <v>9.5834624331568197E-2</v>
      </c>
      <c r="W30" s="22">
        <f t="shared" si="41"/>
        <v>282.89257668529513</v>
      </c>
      <c r="X30" s="22">
        <f t="shared" si="42"/>
        <v>141.59515611147307</v>
      </c>
      <c r="Y30" s="23">
        <f t="shared" si="43"/>
        <v>141.29742057382205</v>
      </c>
      <c r="Z30" s="6"/>
    </row>
    <row r="31" spans="1:26" x14ac:dyDescent="0.25">
      <c r="A31" t="s">
        <v>110</v>
      </c>
      <c r="B31">
        <v>45</v>
      </c>
      <c r="C31">
        <v>1</v>
      </c>
      <c r="D31" s="2">
        <f t="shared" si="28"/>
        <v>4.3999999999999995</v>
      </c>
      <c r="E31" s="2">
        <v>4.4000000000000004</v>
      </c>
      <c r="F31" s="2">
        <f t="shared" si="29"/>
        <v>5.7281801958674672</v>
      </c>
      <c r="G31" s="2">
        <f t="shared" si="30"/>
        <v>7.2281801958674672</v>
      </c>
      <c r="H31" s="2">
        <f t="shared" si="44"/>
        <v>189.0299464636264</v>
      </c>
      <c r="I31" s="2">
        <f t="shared" si="45"/>
        <v>288.0299464636264</v>
      </c>
      <c r="J31" s="2">
        <f t="shared" si="31"/>
        <v>290.40000000000003</v>
      </c>
      <c r="K31" s="2">
        <f t="shared" si="32"/>
        <v>0</v>
      </c>
      <c r="L31" s="2">
        <f t="shared" si="33"/>
        <v>11.521983901207399</v>
      </c>
      <c r="M31" s="2"/>
      <c r="N31" s="24">
        <v>20</v>
      </c>
      <c r="O31" s="25">
        <f t="shared" si="34"/>
        <v>3.1823223310374815</v>
      </c>
      <c r="P31" s="25">
        <f t="shared" si="35"/>
        <v>151.6906977794533</v>
      </c>
      <c r="Q31" s="25">
        <f t="shared" si="36"/>
        <v>136.3392486841731</v>
      </c>
      <c r="R31" s="25">
        <f t="shared" si="37"/>
        <v>2.0657461921844411</v>
      </c>
      <c r="S31" s="25">
        <f t="shared" si="38"/>
        <v>5.2480685232219226</v>
      </c>
      <c r="T31" s="25">
        <v>4.4000000000000004</v>
      </c>
      <c r="U31" s="25">
        <f t="shared" si="39"/>
        <v>0.84806852322192228</v>
      </c>
      <c r="V31" s="25">
        <f t="shared" si="40"/>
        <v>-1.2176776689625188</v>
      </c>
      <c r="W31" s="25">
        <f t="shared" si="41"/>
        <v>288.0299464636264</v>
      </c>
      <c r="X31" s="25">
        <f t="shared" si="42"/>
        <v>55.97252253264687</v>
      </c>
      <c r="Y31" s="26">
        <f t="shared" si="43"/>
        <v>232.05742393097952</v>
      </c>
      <c r="Z31" s="7"/>
    </row>
    <row r="32" spans="1:26" s="4" customFormat="1" x14ac:dyDescent="0.25">
      <c r="A32" s="4" t="s">
        <v>111</v>
      </c>
      <c r="B32" s="4">
        <v>45</v>
      </c>
      <c r="C32" s="4">
        <v>1</v>
      </c>
      <c r="D32" s="5">
        <f t="shared" si="28"/>
        <v>4.3999999999999995</v>
      </c>
      <c r="E32" s="5">
        <v>4.5</v>
      </c>
      <c r="F32" s="5">
        <f t="shared" si="29"/>
        <v>5.7281801958674672</v>
      </c>
      <c r="G32" s="5">
        <f t="shared" si="30"/>
        <v>7.2281801958674672</v>
      </c>
      <c r="H32" s="5">
        <f t="shared" si="44"/>
        <v>189.0299464636264</v>
      </c>
      <c r="I32" s="5">
        <f t="shared" si="45"/>
        <v>288.0299464636264</v>
      </c>
      <c r="J32" s="5">
        <f t="shared" si="31"/>
        <v>297</v>
      </c>
      <c r="K32" s="5">
        <f t="shared" si="32"/>
        <v>0</v>
      </c>
      <c r="L32" s="5">
        <f t="shared" si="33"/>
        <v>11.521983901207399</v>
      </c>
      <c r="M32" s="5"/>
      <c r="N32" s="21">
        <v>20</v>
      </c>
      <c r="O32" s="22">
        <f t="shared" si="34"/>
        <v>3.1823223310374815</v>
      </c>
      <c r="P32" s="22">
        <f t="shared" si="35"/>
        <v>151.6906977794533</v>
      </c>
      <c r="Q32" s="22">
        <f t="shared" si="36"/>
        <v>136.3392486841731</v>
      </c>
      <c r="R32" s="22">
        <f t="shared" si="37"/>
        <v>2.0657461921844411</v>
      </c>
      <c r="S32" s="22">
        <f t="shared" si="38"/>
        <v>5.2480685232219226</v>
      </c>
      <c r="T32" s="22">
        <v>4.5</v>
      </c>
      <c r="U32" s="22">
        <f t="shared" si="39"/>
        <v>0.74806852322192263</v>
      </c>
      <c r="V32" s="22">
        <f t="shared" si="40"/>
        <v>-1.3176776689625185</v>
      </c>
      <c r="W32" s="22">
        <f t="shared" si="41"/>
        <v>288.0299464636264</v>
      </c>
      <c r="X32" s="22">
        <f t="shared" si="42"/>
        <v>49.372522532646897</v>
      </c>
      <c r="Y32" s="23">
        <f t="shared" si="43"/>
        <v>238.65742393097952</v>
      </c>
      <c r="Z32" s="6"/>
    </row>
    <row r="33" spans="1:26" x14ac:dyDescent="0.25">
      <c r="A33" s="3"/>
      <c r="Y33" s="1"/>
      <c r="Z33" s="1"/>
    </row>
    <row r="34" spans="1:26" x14ac:dyDescent="0.25">
      <c r="A34" s="3"/>
      <c r="Y34" s="1"/>
      <c r="Z34" s="1"/>
    </row>
    <row r="35" spans="1:26" x14ac:dyDescent="0.25">
      <c r="A35" t="s">
        <v>5</v>
      </c>
    </row>
    <row r="37" spans="1:26" x14ac:dyDescent="0.25">
      <c r="A37" s="11" t="s">
        <v>29</v>
      </c>
      <c r="B37" s="11"/>
      <c r="C37" s="11"/>
      <c r="D37" s="11"/>
      <c r="G37" s="28" t="s">
        <v>28</v>
      </c>
    </row>
    <row r="38" spans="1:26" x14ac:dyDescent="0.25">
      <c r="A38" s="11" t="s">
        <v>27</v>
      </c>
      <c r="B38" s="11"/>
      <c r="C38" s="11"/>
      <c r="D38" s="11"/>
    </row>
    <row r="39" spans="1:26" s="13" customFormat="1" x14ac:dyDescent="0.25">
      <c r="A39" s="12" t="s">
        <v>86</v>
      </c>
      <c r="B39" s="12"/>
      <c r="C39" s="12"/>
      <c r="D39" s="12"/>
    </row>
    <row r="40" spans="1:26" x14ac:dyDescent="0.25">
      <c r="A40" s="11" t="s">
        <v>87</v>
      </c>
      <c r="B40" s="11"/>
      <c r="C40" s="11"/>
      <c r="D40" s="11"/>
    </row>
    <row r="41" spans="1:26" x14ac:dyDescent="0.25">
      <c r="A41" s="11" t="s">
        <v>20</v>
      </c>
      <c r="B41" s="11"/>
      <c r="C41" s="11"/>
      <c r="D41" s="11"/>
    </row>
    <row r="42" spans="1:26" x14ac:dyDescent="0.25">
      <c r="A42" s="11" t="s">
        <v>21</v>
      </c>
      <c r="B42" s="11"/>
      <c r="C42" s="11"/>
      <c r="D42" s="11"/>
    </row>
    <row r="43" spans="1:26" x14ac:dyDescent="0.25">
      <c r="A43" s="11" t="s">
        <v>22</v>
      </c>
      <c r="B43" s="11"/>
      <c r="C43" s="11"/>
      <c r="D43" s="11"/>
    </row>
    <row r="44" spans="1:26" x14ac:dyDescent="0.25">
      <c r="A44" s="11" t="s">
        <v>23</v>
      </c>
      <c r="B44" s="11"/>
      <c r="C44" s="11"/>
      <c r="D44" s="11"/>
    </row>
    <row r="45" spans="1:26" x14ac:dyDescent="0.25">
      <c r="A45" s="11" t="s">
        <v>24</v>
      </c>
      <c r="B45" s="11"/>
      <c r="C45" s="11"/>
      <c r="D45" s="11"/>
    </row>
    <row r="46" spans="1:26" x14ac:dyDescent="0.25">
      <c r="A46" s="11" t="s">
        <v>88</v>
      </c>
      <c r="B46" s="11"/>
      <c r="C46" s="11"/>
      <c r="D46" s="11"/>
      <c r="K46" s="28" t="s">
        <v>30</v>
      </c>
    </row>
    <row r="47" spans="1:26" x14ac:dyDescent="0.25">
      <c r="A47" s="11" t="s">
        <v>31</v>
      </c>
      <c r="B47" s="11"/>
      <c r="C47" s="11"/>
      <c r="D47" s="11"/>
      <c r="E47" s="28" t="s">
        <v>32</v>
      </c>
    </row>
    <row r="48" spans="1:26" x14ac:dyDescent="0.25">
      <c r="A48" s="11" t="s">
        <v>26</v>
      </c>
    </row>
  </sheetData>
  <conditionalFormatting sqref="X10">
    <cfRule type="expression" dxfId="50" priority="55">
      <formula>$X$10&gt;0</formula>
    </cfRule>
  </conditionalFormatting>
  <conditionalFormatting sqref="X11">
    <cfRule type="expression" dxfId="49" priority="54">
      <formula>$X$11&gt;0</formula>
    </cfRule>
  </conditionalFormatting>
  <conditionalFormatting sqref="X12">
    <cfRule type="expression" dxfId="48" priority="53">
      <formula>$X$12&gt;0</formula>
    </cfRule>
  </conditionalFormatting>
  <conditionalFormatting sqref="X13">
    <cfRule type="expression" dxfId="47" priority="52">
      <formula>$X$13&gt;0</formula>
    </cfRule>
  </conditionalFormatting>
  <conditionalFormatting sqref="X14">
    <cfRule type="expression" dxfId="46" priority="51">
      <formula>$X$14&gt;0</formula>
    </cfRule>
  </conditionalFormatting>
  <conditionalFormatting sqref="X15">
    <cfRule type="expression" dxfId="45" priority="50">
      <formula>$X$15</formula>
    </cfRule>
  </conditionalFormatting>
  <conditionalFormatting sqref="X16">
    <cfRule type="expression" dxfId="44" priority="49">
      <formula>$X$16&gt;0</formula>
    </cfRule>
  </conditionalFormatting>
  <conditionalFormatting sqref="X17">
    <cfRule type="expression" dxfId="43" priority="48">
      <formula>$X$17&gt;0</formula>
    </cfRule>
  </conditionalFormatting>
  <conditionalFormatting sqref="X18">
    <cfRule type="expression" dxfId="42" priority="47">
      <formula>$X$18&gt;0</formula>
    </cfRule>
  </conditionalFormatting>
  <conditionalFormatting sqref="X19">
    <cfRule type="expression" dxfId="41" priority="46">
      <formula>$X$19&gt;0</formula>
    </cfRule>
  </conditionalFormatting>
  <conditionalFormatting sqref="X20">
    <cfRule type="expression" dxfId="40" priority="45">
      <formula>$X$20&gt;0</formula>
    </cfRule>
  </conditionalFormatting>
  <conditionalFormatting sqref="X21">
    <cfRule type="expression" dxfId="39" priority="32">
      <formula>$X$11&gt;0</formula>
    </cfRule>
  </conditionalFormatting>
  <conditionalFormatting sqref="X22">
    <cfRule type="expression" dxfId="38" priority="31">
      <formula>$X$12&gt;0</formula>
    </cfRule>
  </conditionalFormatting>
  <conditionalFormatting sqref="X23">
    <cfRule type="expression" dxfId="37" priority="30">
      <formula>$X$13&gt;0</formula>
    </cfRule>
  </conditionalFormatting>
  <conditionalFormatting sqref="X24">
    <cfRule type="expression" dxfId="36" priority="29">
      <formula>$X$14&gt;0</formula>
    </cfRule>
  </conditionalFormatting>
  <conditionalFormatting sqref="X25">
    <cfRule type="expression" dxfId="35" priority="28">
      <formula>$X$15</formula>
    </cfRule>
  </conditionalFormatting>
  <conditionalFormatting sqref="X26">
    <cfRule type="expression" dxfId="34" priority="27">
      <formula>$X$16&gt;0</formula>
    </cfRule>
  </conditionalFormatting>
  <conditionalFormatting sqref="X27">
    <cfRule type="expression" dxfId="33" priority="26">
      <formula>$X$17&gt;0</formula>
    </cfRule>
  </conditionalFormatting>
  <conditionalFormatting sqref="X28">
    <cfRule type="expression" dxfId="32" priority="25">
      <formula>$X$18&gt;0</formula>
    </cfRule>
  </conditionalFormatting>
  <conditionalFormatting sqref="X29">
    <cfRule type="expression" dxfId="31" priority="24">
      <formula>$X$19&gt;0</formula>
    </cfRule>
  </conditionalFormatting>
  <conditionalFormatting sqref="X30">
    <cfRule type="expression" dxfId="30" priority="23">
      <formula>$X$20&gt;0</formula>
    </cfRule>
  </conditionalFormatting>
  <conditionalFormatting sqref="X31">
    <cfRule type="expression" dxfId="29" priority="12">
      <formula>$X$11&gt;0</formula>
    </cfRule>
  </conditionalFormatting>
  <conditionalFormatting sqref="X32">
    <cfRule type="expression" dxfId="28" priority="11">
      <formula>$X$12&gt;0</formula>
    </cfRule>
  </conditionalFormatting>
  <conditionalFormatting sqref="E10:E32">
    <cfRule type="cellIs" dxfId="27" priority="2" operator="lessThan">
      <formula>D10</formula>
    </cfRule>
  </conditionalFormatting>
  <hyperlinks>
    <hyperlink ref="E47" r:id="rId1"/>
    <hyperlink ref="K46" r:id="rId2"/>
    <hyperlink ref="G37" r:id="rId3"/>
  </hyperlinks>
  <pageMargins left="0.7" right="0.7" top="0.75" bottom="0.75" header="0.3" footer="0.3"/>
  <pageSetup paperSize="3" fitToHeight="0" orientation="landscape" horizontalDpi="4294967293"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Sheet1!Print_Titles</vt:lpstr>
    </vt:vector>
  </TitlesOfParts>
  <Company>Talus Music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Brian Ceccarelli</dc:creator>
  <cp:lastModifiedBy>bceccarelli</cp:lastModifiedBy>
  <cp:lastPrinted>2010-12-01T13:18:39Z</cp:lastPrinted>
  <dcterms:created xsi:type="dcterms:W3CDTF">2009-12-05T18:38:03Z</dcterms:created>
  <dcterms:modified xsi:type="dcterms:W3CDTF">2012-09-18T00:31:21Z</dcterms:modified>
</cp:coreProperties>
</file>